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SO 01 - Objekt ČOV stávající" sheetId="2" r:id="rId2"/>
    <sheet name="SO 01a - Objekt ČOV" sheetId="3" r:id="rId3"/>
    <sheet name="SO 02 - Podzemní jímky" sheetId="4" r:id="rId4"/>
    <sheet name="SO 03 - Propojovací potrubí" sheetId="5" r:id="rId5"/>
    <sheet name="SO 08 - Oplocení areálu Č..." sheetId="6" r:id="rId6"/>
    <sheet name="Pokyny pro vyplnění" sheetId="7" r:id="rId7"/>
  </sheets>
  <definedNames>
    <definedName name="_xlnm.Print_Area" localSheetId="0">'Rekapitulace stavby'!$D$4:$AO$36,'Rekapitulace stavby'!$C$42:$AQ$60</definedName>
    <definedName name="_xlnm.Print_Titles" localSheetId="0">'Rekapitulace stavby'!$52:$52</definedName>
    <definedName name="_xlnm._FilterDatabase" localSheetId="1" hidden="1">'SO 01 - Objekt ČOV stávající'!$C$96:$K$242</definedName>
    <definedName name="_xlnm.Print_Area" localSheetId="1">'SO 01 - Objekt ČOV stávající'!$C$4:$J$39,'SO 01 - Objekt ČOV stávající'!$C$45:$J$78,'SO 01 - Objekt ČOV stávající'!$C$84:$K$242</definedName>
    <definedName name="_xlnm.Print_Titles" localSheetId="1">'SO 01 - Objekt ČOV stávající'!$96:$96</definedName>
    <definedName name="_xlnm._FilterDatabase" localSheetId="2" hidden="1">'SO 01a - Objekt ČOV'!$C$106:$K$722</definedName>
    <definedName name="_xlnm.Print_Area" localSheetId="2">'SO 01a - Objekt ČOV'!$C$4:$J$39,'SO 01a - Objekt ČOV'!$C$45:$J$88,'SO 01a - Objekt ČOV'!$C$94:$K$722</definedName>
    <definedName name="_xlnm.Print_Titles" localSheetId="2">'SO 01a - Objekt ČOV'!$106:$106</definedName>
    <definedName name="_xlnm._FilterDatabase" localSheetId="3" hidden="1">'SO 02 - Podzemní jímky'!$C$88:$K$195</definedName>
    <definedName name="_xlnm.Print_Area" localSheetId="3">'SO 02 - Podzemní jímky'!$C$4:$J$39,'SO 02 - Podzemní jímky'!$C$45:$J$70,'SO 02 - Podzemní jímky'!$C$76:$K$195</definedName>
    <definedName name="_xlnm.Print_Titles" localSheetId="3">'SO 02 - Podzemní jímky'!$88:$88</definedName>
    <definedName name="_xlnm._FilterDatabase" localSheetId="4" hidden="1">'SO 03 - Propojovací potrubí'!$C$88:$K$347</definedName>
    <definedName name="_xlnm.Print_Area" localSheetId="4">'SO 03 - Propojovací potrubí'!$C$4:$J$39,'SO 03 - Propojovací potrubí'!$C$45:$J$70,'SO 03 - Propojovací potrubí'!$C$76:$K$347</definedName>
    <definedName name="_xlnm.Print_Titles" localSheetId="4">'SO 03 - Propojovací potrubí'!$88:$88</definedName>
    <definedName name="_xlnm._FilterDatabase" localSheetId="5" hidden="1">'SO 08 - Oplocení areálu Č...'!$C$89:$K$278</definedName>
    <definedName name="_xlnm.Print_Area" localSheetId="5">'SO 08 - Oplocení areálu Č...'!$C$4:$J$39,'SO 08 - Oplocení areálu Č...'!$C$45:$J$71,'SO 08 - Oplocení areálu Č...'!$C$77:$K$278</definedName>
    <definedName name="_xlnm.Print_Titles" localSheetId="5">'SO 08 - Oplocení areálu Č...'!$89:$89</definedName>
    <definedName name="_xlnm.Print_Area" localSheetId="6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6" r="J37"/>
  <c r="J36"/>
  <c i="1" r="AY59"/>
  <c i="6" r="J35"/>
  <c i="1" r="AX59"/>
  <c i="6" r="BI277"/>
  <c r="BH277"/>
  <c r="BG277"/>
  <c r="BF277"/>
  <c r="T277"/>
  <c r="R277"/>
  <c r="P277"/>
  <c r="BK277"/>
  <c r="J277"/>
  <c r="BE277"/>
  <c r="BI275"/>
  <c r="BH275"/>
  <c r="BG275"/>
  <c r="BF275"/>
  <c r="T275"/>
  <c r="R275"/>
  <c r="P275"/>
  <c r="BK275"/>
  <c r="J275"/>
  <c r="BE275"/>
  <c r="BI272"/>
  <c r="BH272"/>
  <c r="BG272"/>
  <c r="BF272"/>
  <c r="T272"/>
  <c r="R272"/>
  <c r="P272"/>
  <c r="BK272"/>
  <c r="J272"/>
  <c r="BE272"/>
  <c r="BI270"/>
  <c r="BH270"/>
  <c r="BG270"/>
  <c r="BF270"/>
  <c r="T270"/>
  <c r="R270"/>
  <c r="P270"/>
  <c r="BK270"/>
  <c r="J270"/>
  <c r="BE270"/>
  <c r="BI268"/>
  <c r="BH268"/>
  <c r="BG268"/>
  <c r="BF268"/>
  <c r="T268"/>
  <c r="R268"/>
  <c r="P268"/>
  <c r="BK268"/>
  <c r="J268"/>
  <c r="BE268"/>
  <c r="BI266"/>
  <c r="BH266"/>
  <c r="BG266"/>
  <c r="BF266"/>
  <c r="T266"/>
  <c r="R266"/>
  <c r="P266"/>
  <c r="BK266"/>
  <c r="J266"/>
  <c r="BE266"/>
  <c r="BI263"/>
  <c r="BH263"/>
  <c r="BG263"/>
  <c r="BF263"/>
  <c r="T263"/>
  <c r="R263"/>
  <c r="P263"/>
  <c r="BK263"/>
  <c r="J263"/>
  <c r="BE263"/>
  <c r="BI260"/>
  <c r="BH260"/>
  <c r="BG260"/>
  <c r="BF260"/>
  <c r="T260"/>
  <c r="R260"/>
  <c r="P260"/>
  <c r="BK260"/>
  <c r="J260"/>
  <c r="BE260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6"/>
  <c r="BH256"/>
  <c r="BG256"/>
  <c r="BF256"/>
  <c r="T256"/>
  <c r="R256"/>
  <c r="P256"/>
  <c r="BK256"/>
  <c r="J256"/>
  <c r="BE256"/>
  <c r="BI254"/>
  <c r="BH254"/>
  <c r="BG254"/>
  <c r="BF254"/>
  <c r="T254"/>
  <c r="R254"/>
  <c r="P254"/>
  <c r="BK254"/>
  <c r="J254"/>
  <c r="BE254"/>
  <c r="BI251"/>
  <c r="BH251"/>
  <c r="BG251"/>
  <c r="BF251"/>
  <c r="T251"/>
  <c r="R251"/>
  <c r="P251"/>
  <c r="BK251"/>
  <c r="J251"/>
  <c r="BE251"/>
  <c r="BI249"/>
  <c r="BH249"/>
  <c r="BG249"/>
  <c r="BF249"/>
  <c r="T249"/>
  <c r="R249"/>
  <c r="P249"/>
  <c r="BK249"/>
  <c r="J249"/>
  <c r="BE249"/>
  <c r="BI246"/>
  <c r="BH246"/>
  <c r="BG246"/>
  <c r="BF246"/>
  <c r="T246"/>
  <c r="R246"/>
  <c r="P246"/>
  <c r="BK246"/>
  <c r="J246"/>
  <c r="BE246"/>
  <c r="BI243"/>
  <c r="BH243"/>
  <c r="BG243"/>
  <c r="BF243"/>
  <c r="T243"/>
  <c r="R243"/>
  <c r="P243"/>
  <c r="BK243"/>
  <c r="J243"/>
  <c r="BE243"/>
  <c r="BI240"/>
  <c r="BH240"/>
  <c r="BG240"/>
  <c r="BF240"/>
  <c r="T240"/>
  <c r="R240"/>
  <c r="P240"/>
  <c r="BK240"/>
  <c r="J240"/>
  <c r="BE240"/>
  <c r="BI238"/>
  <c r="BH238"/>
  <c r="BG238"/>
  <c r="BF238"/>
  <c r="T238"/>
  <c r="R238"/>
  <c r="P238"/>
  <c r="BK238"/>
  <c r="J238"/>
  <c r="BE238"/>
  <c r="BI235"/>
  <c r="BH235"/>
  <c r="BG235"/>
  <c r="BF235"/>
  <c r="T235"/>
  <c r="R235"/>
  <c r="P235"/>
  <c r="BK235"/>
  <c r="J235"/>
  <c r="BE235"/>
  <c r="BI232"/>
  <c r="BH232"/>
  <c r="BG232"/>
  <c r="BF232"/>
  <c r="T232"/>
  <c r="R232"/>
  <c r="P232"/>
  <c r="BK232"/>
  <c r="J232"/>
  <c r="BE232"/>
  <c r="BI229"/>
  <c r="BH229"/>
  <c r="BG229"/>
  <c r="BF229"/>
  <c r="T229"/>
  <c r="R229"/>
  <c r="P229"/>
  <c r="BK229"/>
  <c r="J229"/>
  <c r="BE229"/>
  <c r="BI226"/>
  <c r="BH226"/>
  <c r="BG226"/>
  <c r="BF226"/>
  <c r="T226"/>
  <c r="T225"/>
  <c r="R226"/>
  <c r="R225"/>
  <c r="P226"/>
  <c r="P225"/>
  <c r="BK226"/>
  <c r="BK225"/>
  <c r="J225"/>
  <c r="J226"/>
  <c r="BE226"/>
  <c r="J70"/>
  <c r="BI223"/>
  <c r="BH223"/>
  <c r="BG223"/>
  <c r="BF223"/>
  <c r="T223"/>
  <c r="R223"/>
  <c r="P223"/>
  <c r="BK223"/>
  <c r="J223"/>
  <c r="BE223"/>
  <c r="BI221"/>
  <c r="BH221"/>
  <c r="BG221"/>
  <c r="BF221"/>
  <c r="T221"/>
  <c r="R221"/>
  <c r="P221"/>
  <c r="BK221"/>
  <c r="J221"/>
  <c r="BE221"/>
  <c r="BI219"/>
  <c r="BH219"/>
  <c r="BG219"/>
  <c r="BF219"/>
  <c r="T219"/>
  <c r="R219"/>
  <c r="P219"/>
  <c r="BK219"/>
  <c r="J219"/>
  <c r="BE219"/>
  <c r="BI216"/>
  <c r="BH216"/>
  <c r="BG216"/>
  <c r="BF216"/>
  <c r="T216"/>
  <c r="R216"/>
  <c r="P216"/>
  <c r="BK216"/>
  <c r="J216"/>
  <c r="BE216"/>
  <c r="BI214"/>
  <c r="BH214"/>
  <c r="BG214"/>
  <c r="BF214"/>
  <c r="T214"/>
  <c r="R214"/>
  <c r="P214"/>
  <c r="BK214"/>
  <c r="J214"/>
  <c r="BE214"/>
  <c r="BI208"/>
  <c r="BH208"/>
  <c r="BG208"/>
  <c r="BF208"/>
  <c r="T208"/>
  <c r="R208"/>
  <c r="P208"/>
  <c r="BK208"/>
  <c r="J208"/>
  <c r="BE208"/>
  <c r="BI205"/>
  <c r="BH205"/>
  <c r="BG205"/>
  <c r="BF205"/>
  <c r="T205"/>
  <c r="T204"/>
  <c r="R205"/>
  <c r="R204"/>
  <c r="P205"/>
  <c r="P204"/>
  <c r="BK205"/>
  <c r="BK204"/>
  <c r="J204"/>
  <c r="J205"/>
  <c r="BE205"/>
  <c r="J69"/>
  <c r="BI202"/>
  <c r="BH202"/>
  <c r="BG202"/>
  <c r="BF202"/>
  <c r="T202"/>
  <c r="R202"/>
  <c r="P202"/>
  <c r="BK202"/>
  <c r="J202"/>
  <c r="BE202"/>
  <c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89"/>
  <c r="BH189"/>
  <c r="BG189"/>
  <c r="BF189"/>
  <c r="T189"/>
  <c r="T188"/>
  <c r="R189"/>
  <c r="R188"/>
  <c r="P189"/>
  <c r="P188"/>
  <c r="BK189"/>
  <c r="BK188"/>
  <c r="J188"/>
  <c r="J189"/>
  <c r="BE189"/>
  <c r="J68"/>
  <c r="BI186"/>
  <c r="BH186"/>
  <c r="BG186"/>
  <c r="BF186"/>
  <c r="T186"/>
  <c r="R186"/>
  <c r="P186"/>
  <c r="BK186"/>
  <c r="J186"/>
  <c r="BE186"/>
  <c r="BI184"/>
  <c r="BH184"/>
  <c r="BG184"/>
  <c r="BF184"/>
  <c r="T184"/>
  <c r="R184"/>
  <c r="P184"/>
  <c r="BK184"/>
  <c r="J184"/>
  <c r="BE184"/>
  <c r="BI182"/>
  <c r="BH182"/>
  <c r="BG182"/>
  <c r="BF182"/>
  <c r="T182"/>
  <c r="T181"/>
  <c r="R182"/>
  <c r="R181"/>
  <c r="P182"/>
  <c r="P181"/>
  <c r="BK182"/>
  <c r="BK181"/>
  <c r="J181"/>
  <c r="J182"/>
  <c r="BE182"/>
  <c r="J67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1"/>
  <c r="BH171"/>
  <c r="BG171"/>
  <c r="BF171"/>
  <c r="T171"/>
  <c r="R171"/>
  <c r="P171"/>
  <c r="BK171"/>
  <c r="J171"/>
  <c r="BE171"/>
  <c r="BI167"/>
  <c r="BH167"/>
  <c r="BG167"/>
  <c r="BF167"/>
  <c r="T167"/>
  <c r="R167"/>
  <c r="P167"/>
  <c r="BK167"/>
  <c r="J167"/>
  <c r="BE167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3"/>
  <c r="BH153"/>
  <c r="BG153"/>
  <c r="BF153"/>
  <c r="T153"/>
  <c r="R153"/>
  <c r="P153"/>
  <c r="BK153"/>
  <c r="J153"/>
  <c r="BE153"/>
  <c r="BI147"/>
  <c r="BH147"/>
  <c r="BG147"/>
  <c r="BF147"/>
  <c r="T147"/>
  <c r="T146"/>
  <c r="R147"/>
  <c r="R146"/>
  <c r="P147"/>
  <c r="P146"/>
  <c r="BK147"/>
  <c r="BK146"/>
  <c r="J146"/>
  <c r="J147"/>
  <c r="BE147"/>
  <c r="J66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39"/>
  <c r="BH139"/>
  <c r="BG139"/>
  <c r="BF139"/>
  <c r="T139"/>
  <c r="R139"/>
  <c r="P139"/>
  <c r="BK139"/>
  <c r="J139"/>
  <c r="BE139"/>
  <c r="BI137"/>
  <c r="BH137"/>
  <c r="BG137"/>
  <c r="BF137"/>
  <c r="T137"/>
  <c r="T136"/>
  <c r="R137"/>
  <c r="R136"/>
  <c r="P137"/>
  <c r="P136"/>
  <c r="BK137"/>
  <c r="BK136"/>
  <c r="J136"/>
  <c r="J137"/>
  <c r="BE137"/>
  <c r="J65"/>
  <c r="BI134"/>
  <c r="BH134"/>
  <c r="BG134"/>
  <c r="BF134"/>
  <c r="T134"/>
  <c r="R134"/>
  <c r="P134"/>
  <c r="BK134"/>
  <c r="J134"/>
  <c r="BE134"/>
  <c r="BI131"/>
  <c r="BH131"/>
  <c r="BG131"/>
  <c r="BF131"/>
  <c r="T131"/>
  <c r="R131"/>
  <c r="P131"/>
  <c r="BK131"/>
  <c r="J131"/>
  <c r="BE131"/>
  <c r="BI129"/>
  <c r="BH129"/>
  <c r="BG129"/>
  <c r="BF129"/>
  <c r="T129"/>
  <c r="T128"/>
  <c r="R129"/>
  <c r="R128"/>
  <c r="P129"/>
  <c r="P128"/>
  <c r="BK129"/>
  <c r="BK128"/>
  <c r="J128"/>
  <c r="J129"/>
  <c r="BE129"/>
  <c r="J64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3"/>
  <c r="BH123"/>
  <c r="BG123"/>
  <c r="BF123"/>
  <c r="T123"/>
  <c r="R123"/>
  <c r="P123"/>
  <c r="BK123"/>
  <c r="J123"/>
  <c r="BE123"/>
  <c r="BI121"/>
  <c r="BH121"/>
  <c r="BG121"/>
  <c r="BF121"/>
  <c r="T121"/>
  <c r="R121"/>
  <c r="P121"/>
  <c r="BK121"/>
  <c r="J121"/>
  <c r="BE121"/>
  <c r="BI119"/>
  <c r="BH119"/>
  <c r="BG119"/>
  <c r="BF119"/>
  <c r="T119"/>
  <c r="T118"/>
  <c r="R119"/>
  <c r="R118"/>
  <c r="P119"/>
  <c r="P118"/>
  <c r="BK119"/>
  <c r="BK118"/>
  <c r="J118"/>
  <c r="J119"/>
  <c r="BE119"/>
  <c r="J63"/>
  <c r="BI116"/>
  <c r="BH116"/>
  <c r="BG116"/>
  <c r="BF116"/>
  <c r="T116"/>
  <c r="R116"/>
  <c r="P116"/>
  <c r="BK116"/>
  <c r="J116"/>
  <c r="BE116"/>
  <c r="BI114"/>
  <c r="BH114"/>
  <c r="BG114"/>
  <c r="BF114"/>
  <c r="T114"/>
  <c r="R114"/>
  <c r="P114"/>
  <c r="BK114"/>
  <c r="J114"/>
  <c r="BE114"/>
  <c r="BI111"/>
  <c r="BH111"/>
  <c r="BG111"/>
  <c r="BF111"/>
  <c r="T111"/>
  <c r="R111"/>
  <c r="P111"/>
  <c r="BK111"/>
  <c r="J111"/>
  <c r="BE111"/>
  <c r="BI109"/>
  <c r="BH109"/>
  <c r="BG109"/>
  <c r="BF109"/>
  <c r="T109"/>
  <c r="R109"/>
  <c r="P109"/>
  <c r="BK109"/>
  <c r="J109"/>
  <c r="BE109"/>
  <c r="BI106"/>
  <c r="BH106"/>
  <c r="BG106"/>
  <c r="BF106"/>
  <c r="T106"/>
  <c r="R106"/>
  <c r="P106"/>
  <c r="BK106"/>
  <c r="J106"/>
  <c r="BE106"/>
  <c r="BI104"/>
  <c r="BH104"/>
  <c r="BG104"/>
  <c r="BF104"/>
  <c r="T104"/>
  <c r="R104"/>
  <c r="P104"/>
  <c r="BK104"/>
  <c r="J104"/>
  <c r="BE104"/>
  <c r="BI99"/>
  <c r="BH99"/>
  <c r="BG99"/>
  <c r="BF99"/>
  <c r="T99"/>
  <c r="R99"/>
  <c r="P99"/>
  <c r="BK99"/>
  <c r="J99"/>
  <c r="BE99"/>
  <c r="BI96"/>
  <c r="BH96"/>
  <c r="BG96"/>
  <c r="BF96"/>
  <c r="T96"/>
  <c r="T95"/>
  <c r="R96"/>
  <c r="R95"/>
  <c r="P96"/>
  <c r="P95"/>
  <c r="BK96"/>
  <c r="BK95"/>
  <c r="J95"/>
  <c r="J96"/>
  <c r="BE96"/>
  <c r="J62"/>
  <c r="BI93"/>
  <c r="F37"/>
  <c i="1" r="BD59"/>
  <c i="6" r="BH93"/>
  <c r="F36"/>
  <c i="1" r="BC59"/>
  <c i="6" r="BG93"/>
  <c r="F35"/>
  <c i="1" r="BB59"/>
  <c i="6" r="BF93"/>
  <c r="J34"/>
  <c i="1" r="AW59"/>
  <c i="6" r="F34"/>
  <c i="1" r="BA59"/>
  <c i="6" r="T93"/>
  <c r="T92"/>
  <c r="T91"/>
  <c r="T90"/>
  <c r="R93"/>
  <c r="R92"/>
  <c r="R91"/>
  <c r="R90"/>
  <c r="P93"/>
  <c r="P92"/>
  <c r="P91"/>
  <c r="P90"/>
  <c i="1" r="AU59"/>
  <c i="6" r="BK93"/>
  <c r="BK92"/>
  <c r="J92"/>
  <c r="BK91"/>
  <c r="J91"/>
  <c r="BK90"/>
  <c r="J90"/>
  <c r="J59"/>
  <c r="J30"/>
  <c i="1" r="AG59"/>
  <c i="6" r="J93"/>
  <c r="BE93"/>
  <c r="J33"/>
  <c i="1" r="AV59"/>
  <c i="6" r="F33"/>
  <c i="1" r="AZ59"/>
  <c i="6" r="J61"/>
  <c r="J60"/>
  <c r="J87"/>
  <c r="J86"/>
  <c r="F86"/>
  <c r="F84"/>
  <c r="E82"/>
  <c r="J55"/>
  <c r="J54"/>
  <c r="F54"/>
  <c r="F52"/>
  <c r="E50"/>
  <c r="J39"/>
  <c r="J18"/>
  <c r="E18"/>
  <c r="F87"/>
  <c r="F55"/>
  <c r="J17"/>
  <c r="J12"/>
  <c r="J84"/>
  <c r="J52"/>
  <c r="E7"/>
  <c r="E80"/>
  <c r="E48"/>
  <c i="5" r="J37"/>
  <c r="J36"/>
  <c i="1" r="AY58"/>
  <c i="5" r="J35"/>
  <c i="1" r="AX58"/>
  <c i="5" r="BI346"/>
  <c r="BH346"/>
  <c r="BG346"/>
  <c r="BF346"/>
  <c r="T346"/>
  <c r="T345"/>
  <c r="R346"/>
  <c r="R345"/>
  <c r="P346"/>
  <c r="P345"/>
  <c r="BK346"/>
  <c r="BK345"/>
  <c r="J345"/>
  <c r="J346"/>
  <c r="BE346"/>
  <c r="J69"/>
  <c r="BI343"/>
  <c r="BH343"/>
  <c r="BG343"/>
  <c r="BF343"/>
  <c r="T343"/>
  <c r="R343"/>
  <c r="P343"/>
  <c r="BK343"/>
  <c r="J343"/>
  <c r="BE343"/>
  <c r="BI341"/>
  <c r="BH341"/>
  <c r="BG341"/>
  <c r="BF341"/>
  <c r="T341"/>
  <c r="R341"/>
  <c r="P341"/>
  <c r="BK341"/>
  <c r="J341"/>
  <c r="BE341"/>
  <c r="BI338"/>
  <c r="BH338"/>
  <c r="BG338"/>
  <c r="BF338"/>
  <c r="T338"/>
  <c r="R338"/>
  <c r="P338"/>
  <c r="BK338"/>
  <c r="J338"/>
  <c r="BE338"/>
  <c r="BI336"/>
  <c r="BH336"/>
  <c r="BG336"/>
  <c r="BF336"/>
  <c r="T336"/>
  <c r="R336"/>
  <c r="P336"/>
  <c r="BK336"/>
  <c r="J336"/>
  <c r="BE336"/>
  <c r="BI334"/>
  <c r="BH334"/>
  <c r="BG334"/>
  <c r="BF334"/>
  <c r="T334"/>
  <c r="R334"/>
  <c r="P334"/>
  <c r="BK334"/>
  <c r="J334"/>
  <c r="BE334"/>
  <c r="BI331"/>
  <c r="BH331"/>
  <c r="BG331"/>
  <c r="BF331"/>
  <c r="T331"/>
  <c r="T330"/>
  <c r="R331"/>
  <c r="R330"/>
  <c r="P331"/>
  <c r="P330"/>
  <c r="BK331"/>
  <c r="BK330"/>
  <c r="J330"/>
  <c r="J331"/>
  <c r="BE331"/>
  <c r="J68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6"/>
  <c r="BH326"/>
  <c r="BG326"/>
  <c r="BF326"/>
  <c r="T326"/>
  <c r="T325"/>
  <c r="R326"/>
  <c r="R325"/>
  <c r="P326"/>
  <c r="P325"/>
  <c r="BK326"/>
  <c r="BK325"/>
  <c r="J325"/>
  <c r="J326"/>
  <c r="BE326"/>
  <c r="J67"/>
  <c r="BI324"/>
  <c r="BH324"/>
  <c r="BG324"/>
  <c r="BF324"/>
  <c r="T324"/>
  <c r="R324"/>
  <c r="P324"/>
  <c r="BK324"/>
  <c r="J324"/>
  <c r="BE324"/>
  <c r="BI318"/>
  <c r="BH318"/>
  <c r="BG318"/>
  <c r="BF318"/>
  <c r="T318"/>
  <c r="R318"/>
  <c r="P318"/>
  <c r="BK318"/>
  <c r="J318"/>
  <c r="BE318"/>
  <c r="BI304"/>
  <c r="BH304"/>
  <c r="BG304"/>
  <c r="BF304"/>
  <c r="T304"/>
  <c r="T303"/>
  <c r="R304"/>
  <c r="R303"/>
  <c r="P304"/>
  <c r="P303"/>
  <c r="BK304"/>
  <c r="BK303"/>
  <c r="J303"/>
  <c r="J304"/>
  <c r="BE304"/>
  <c r="J66"/>
  <c r="BI302"/>
  <c r="BH302"/>
  <c r="BG302"/>
  <c r="BF302"/>
  <c r="T302"/>
  <c r="R302"/>
  <c r="P302"/>
  <c r="BK302"/>
  <c r="J302"/>
  <c r="BE302"/>
  <c r="BI299"/>
  <c r="BH299"/>
  <c r="BG299"/>
  <c r="BF299"/>
  <c r="T299"/>
  <c r="R299"/>
  <c r="P299"/>
  <c r="BK299"/>
  <c r="J299"/>
  <c r="BE299"/>
  <c r="BI297"/>
  <c r="BH297"/>
  <c r="BG297"/>
  <c r="BF297"/>
  <c r="T297"/>
  <c r="R297"/>
  <c r="P297"/>
  <c r="BK297"/>
  <c r="J297"/>
  <c r="BE297"/>
  <c r="BI295"/>
  <c r="BH295"/>
  <c r="BG295"/>
  <c r="BF295"/>
  <c r="T295"/>
  <c r="R295"/>
  <c r="P295"/>
  <c r="BK295"/>
  <c r="J295"/>
  <c r="BE295"/>
  <c r="BI292"/>
  <c r="BH292"/>
  <c r="BG292"/>
  <c r="BF292"/>
  <c r="T292"/>
  <c r="R292"/>
  <c r="P292"/>
  <c r="BK292"/>
  <c r="J292"/>
  <c r="BE292"/>
  <c r="BI290"/>
  <c r="BH290"/>
  <c r="BG290"/>
  <c r="BF290"/>
  <c r="T290"/>
  <c r="R290"/>
  <c r="P290"/>
  <c r="BK290"/>
  <c r="J290"/>
  <c r="BE290"/>
  <c r="BI288"/>
  <c r="BH288"/>
  <c r="BG288"/>
  <c r="BF288"/>
  <c r="T288"/>
  <c r="R288"/>
  <c r="P288"/>
  <c r="BK288"/>
  <c r="J288"/>
  <c r="BE288"/>
  <c r="BI285"/>
  <c r="BH285"/>
  <c r="BG285"/>
  <c r="BF285"/>
  <c r="T285"/>
  <c r="R285"/>
  <c r="P285"/>
  <c r="BK285"/>
  <c r="J285"/>
  <c r="BE285"/>
  <c r="BI283"/>
  <c r="BH283"/>
  <c r="BG283"/>
  <c r="BF283"/>
  <c r="T283"/>
  <c r="R283"/>
  <c r="P283"/>
  <c r="BK283"/>
  <c r="J283"/>
  <c r="BE283"/>
  <c r="BI280"/>
  <c r="BH280"/>
  <c r="BG280"/>
  <c r="BF280"/>
  <c r="T280"/>
  <c r="R280"/>
  <c r="P280"/>
  <c r="BK280"/>
  <c r="J280"/>
  <c r="BE280"/>
  <c r="BI277"/>
  <c r="BH277"/>
  <c r="BG277"/>
  <c r="BF277"/>
  <c r="T277"/>
  <c r="T276"/>
  <c r="R277"/>
  <c r="R276"/>
  <c r="P277"/>
  <c r="P276"/>
  <c r="BK277"/>
  <c r="BK276"/>
  <c r="J276"/>
  <c r="J277"/>
  <c r="BE277"/>
  <c r="J65"/>
  <c r="BI275"/>
  <c r="BH275"/>
  <c r="BG275"/>
  <c r="BF275"/>
  <c r="T275"/>
  <c r="R275"/>
  <c r="P275"/>
  <c r="BK275"/>
  <c r="J275"/>
  <c r="BE275"/>
  <c r="BI274"/>
  <c r="BH274"/>
  <c r="BG274"/>
  <c r="BF274"/>
  <c r="T274"/>
  <c r="T273"/>
  <c r="R274"/>
  <c r="R273"/>
  <c r="P274"/>
  <c r="P273"/>
  <c r="BK274"/>
  <c r="BK273"/>
  <c r="J273"/>
  <c r="J274"/>
  <c r="BE274"/>
  <c r="J64"/>
  <c r="BI245"/>
  <c r="BH245"/>
  <c r="BG245"/>
  <c r="BF245"/>
  <c r="T245"/>
  <c r="T244"/>
  <c r="R245"/>
  <c r="R244"/>
  <c r="P245"/>
  <c r="P244"/>
  <c r="BK245"/>
  <c r="BK244"/>
  <c r="J244"/>
  <c r="J245"/>
  <c r="BE245"/>
  <c r="J63"/>
  <c r="BI241"/>
  <c r="BH241"/>
  <c r="BG241"/>
  <c r="BF241"/>
  <c r="T241"/>
  <c r="R241"/>
  <c r="P241"/>
  <c r="BK241"/>
  <c r="J241"/>
  <c r="BE241"/>
  <c r="BI209"/>
  <c r="BH209"/>
  <c r="BG209"/>
  <c r="BF209"/>
  <c r="T209"/>
  <c r="R209"/>
  <c r="P209"/>
  <c r="BK209"/>
  <c r="J209"/>
  <c r="BE209"/>
  <c r="BI203"/>
  <c r="BH203"/>
  <c r="BG203"/>
  <c r="BF203"/>
  <c r="T203"/>
  <c r="R203"/>
  <c r="P203"/>
  <c r="BK203"/>
  <c r="J203"/>
  <c r="BE203"/>
  <c r="BI200"/>
  <c r="BH200"/>
  <c r="BG200"/>
  <c r="BF200"/>
  <c r="T200"/>
  <c r="R200"/>
  <c r="P200"/>
  <c r="BK200"/>
  <c r="J200"/>
  <c r="BE200"/>
  <c r="BI197"/>
  <c r="BH197"/>
  <c r="BG197"/>
  <c r="BF197"/>
  <c r="T197"/>
  <c r="R197"/>
  <c r="P197"/>
  <c r="BK197"/>
  <c r="J197"/>
  <c r="BE197"/>
  <c r="BI194"/>
  <c r="BH194"/>
  <c r="BG194"/>
  <c r="BF194"/>
  <c r="T194"/>
  <c r="R194"/>
  <c r="P194"/>
  <c r="BK194"/>
  <c r="J194"/>
  <c r="BE194"/>
  <c r="BI191"/>
  <c r="BH191"/>
  <c r="BG191"/>
  <c r="BF191"/>
  <c r="T191"/>
  <c r="R191"/>
  <c r="P191"/>
  <c r="BK191"/>
  <c r="J191"/>
  <c r="BE191"/>
  <c r="BI186"/>
  <c r="BH186"/>
  <c r="BG186"/>
  <c r="BF186"/>
  <c r="T186"/>
  <c r="R186"/>
  <c r="P186"/>
  <c r="BK186"/>
  <c r="J186"/>
  <c r="BE186"/>
  <c r="BI180"/>
  <c r="BH180"/>
  <c r="BG180"/>
  <c r="BF180"/>
  <c r="T180"/>
  <c r="R180"/>
  <c r="P180"/>
  <c r="BK180"/>
  <c r="J180"/>
  <c r="BE180"/>
  <c r="BI174"/>
  <c r="BH174"/>
  <c r="BG174"/>
  <c r="BF174"/>
  <c r="T174"/>
  <c r="R174"/>
  <c r="P174"/>
  <c r="BK174"/>
  <c r="J174"/>
  <c r="BE174"/>
  <c r="BI169"/>
  <c r="BH169"/>
  <c r="BG169"/>
  <c r="BF169"/>
  <c r="T169"/>
  <c r="R169"/>
  <c r="P169"/>
  <c r="BK169"/>
  <c r="J169"/>
  <c r="BE169"/>
  <c r="BI164"/>
  <c r="BH164"/>
  <c r="BG164"/>
  <c r="BF164"/>
  <c r="T164"/>
  <c r="R164"/>
  <c r="P164"/>
  <c r="BK164"/>
  <c r="J164"/>
  <c r="BE164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30"/>
  <c r="BH130"/>
  <c r="BG130"/>
  <c r="BF130"/>
  <c r="T130"/>
  <c r="R130"/>
  <c r="P130"/>
  <c r="BK130"/>
  <c r="J130"/>
  <c r="BE130"/>
  <c r="BI101"/>
  <c r="BH101"/>
  <c r="BG101"/>
  <c r="BF101"/>
  <c r="T101"/>
  <c r="R101"/>
  <c r="P101"/>
  <c r="BK101"/>
  <c r="J101"/>
  <c r="BE101"/>
  <c r="BI98"/>
  <c r="BH98"/>
  <c r="BG98"/>
  <c r="BF98"/>
  <c r="T98"/>
  <c r="R98"/>
  <c r="P98"/>
  <c r="BK98"/>
  <c r="J98"/>
  <c r="BE98"/>
  <c r="BI95"/>
  <c r="BH95"/>
  <c r="BG95"/>
  <c r="BF95"/>
  <c r="T95"/>
  <c r="T94"/>
  <c r="R95"/>
  <c r="R94"/>
  <c r="P95"/>
  <c r="P94"/>
  <c r="BK95"/>
  <c r="BK94"/>
  <c r="J94"/>
  <c r="J95"/>
  <c r="BE95"/>
  <c r="J62"/>
  <c r="BI92"/>
  <c r="F37"/>
  <c i="1" r="BD58"/>
  <c i="5" r="BH92"/>
  <c r="F36"/>
  <c i="1" r="BC58"/>
  <c i="5" r="BG92"/>
  <c r="F35"/>
  <c i="1" r="BB58"/>
  <c i="5" r="BF92"/>
  <c r="J34"/>
  <c i="1" r="AW58"/>
  <c i="5" r="F34"/>
  <c i="1" r="BA58"/>
  <c i="5" r="T92"/>
  <c r="T91"/>
  <c r="T90"/>
  <c r="T89"/>
  <c r="R92"/>
  <c r="R91"/>
  <c r="R90"/>
  <c r="R89"/>
  <c r="P92"/>
  <c r="P91"/>
  <c r="P90"/>
  <c r="P89"/>
  <c i="1" r="AU58"/>
  <c i="5" r="BK92"/>
  <c r="BK91"/>
  <c r="J91"/>
  <c r="BK90"/>
  <c r="J90"/>
  <c r="BK89"/>
  <c r="J89"/>
  <c r="J59"/>
  <c r="J30"/>
  <c i="1" r="AG58"/>
  <c i="5" r="J92"/>
  <c r="BE92"/>
  <c r="J33"/>
  <c i="1" r="AV58"/>
  <c i="5" r="F33"/>
  <c i="1" r="AZ58"/>
  <c i="5" r="J61"/>
  <c r="J60"/>
  <c r="J86"/>
  <c r="J85"/>
  <c r="F85"/>
  <c r="F83"/>
  <c r="E81"/>
  <c r="J55"/>
  <c r="J54"/>
  <c r="F54"/>
  <c r="F52"/>
  <c r="E50"/>
  <c r="J39"/>
  <c r="J18"/>
  <c r="E18"/>
  <c r="F86"/>
  <c r="F55"/>
  <c r="J17"/>
  <c r="J12"/>
  <c r="J83"/>
  <c r="J52"/>
  <c r="E7"/>
  <c r="E79"/>
  <c r="E48"/>
  <c i="4" r="J37"/>
  <c r="J36"/>
  <c i="1" r="AY57"/>
  <c i="4" r="J35"/>
  <c i="1" r="AX57"/>
  <c i="4" r="BI194"/>
  <c r="BH194"/>
  <c r="BG194"/>
  <c r="BF194"/>
  <c r="T194"/>
  <c r="R194"/>
  <c r="P194"/>
  <c r="BK194"/>
  <c r="J194"/>
  <c r="BE194"/>
  <c r="BI191"/>
  <c r="BH191"/>
  <c r="BG191"/>
  <c r="BF191"/>
  <c r="T191"/>
  <c r="R191"/>
  <c r="P191"/>
  <c r="BK191"/>
  <c r="J191"/>
  <c r="BE191"/>
  <c r="BI188"/>
  <c r="BH188"/>
  <c r="BG188"/>
  <c r="BF188"/>
  <c r="T188"/>
  <c r="R188"/>
  <c r="P188"/>
  <c r="BK188"/>
  <c r="J188"/>
  <c r="BE188"/>
  <c r="BI185"/>
  <c r="BH185"/>
  <c r="BG185"/>
  <c r="BF185"/>
  <c r="T185"/>
  <c r="R185"/>
  <c r="P185"/>
  <c r="BK185"/>
  <c r="J185"/>
  <c r="BE185"/>
  <c r="BI182"/>
  <c r="BH182"/>
  <c r="BG182"/>
  <c r="BF182"/>
  <c r="T182"/>
  <c r="R182"/>
  <c r="P182"/>
  <c r="BK182"/>
  <c r="J182"/>
  <c r="BE182"/>
  <c r="BI179"/>
  <c r="BH179"/>
  <c r="BG179"/>
  <c r="BF179"/>
  <c r="T179"/>
  <c r="R179"/>
  <c r="P179"/>
  <c r="BK179"/>
  <c r="J179"/>
  <c r="BE179"/>
  <c r="BI176"/>
  <c r="BH176"/>
  <c r="BG176"/>
  <c r="BF176"/>
  <c r="T176"/>
  <c r="T175"/>
  <c r="T174"/>
  <c r="R176"/>
  <c r="R175"/>
  <c r="R174"/>
  <c r="P176"/>
  <c r="P175"/>
  <c r="P174"/>
  <c r="BK176"/>
  <c r="BK175"/>
  <c r="J175"/>
  <c r="BK174"/>
  <c r="J174"/>
  <c r="J176"/>
  <c r="BE176"/>
  <c r="J69"/>
  <c r="J68"/>
  <c r="BI172"/>
  <c r="BH172"/>
  <c r="BG172"/>
  <c r="BF172"/>
  <c r="T172"/>
  <c r="T171"/>
  <c r="R172"/>
  <c r="R171"/>
  <c r="P172"/>
  <c r="P171"/>
  <c r="BK172"/>
  <c r="BK171"/>
  <c r="J171"/>
  <c r="J172"/>
  <c r="BE172"/>
  <c r="J67"/>
  <c r="BI169"/>
  <c r="BH169"/>
  <c r="BG169"/>
  <c r="BF169"/>
  <c r="T169"/>
  <c r="R169"/>
  <c r="P169"/>
  <c r="BK169"/>
  <c r="J169"/>
  <c r="BE169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59"/>
  <c r="BH159"/>
  <c r="BG159"/>
  <c r="BF159"/>
  <c r="T159"/>
  <c r="R159"/>
  <c r="P159"/>
  <c r="BK159"/>
  <c r="J159"/>
  <c r="BE159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6"/>
  <c r="BH146"/>
  <c r="BG146"/>
  <c r="BF146"/>
  <c r="T146"/>
  <c r="R146"/>
  <c r="P146"/>
  <c r="BK146"/>
  <c r="J146"/>
  <c r="BE146"/>
  <c r="BI141"/>
  <c r="BH141"/>
  <c r="BG141"/>
  <c r="BF141"/>
  <c r="T141"/>
  <c r="R141"/>
  <c r="P141"/>
  <c r="BK141"/>
  <c r="J141"/>
  <c r="BE141"/>
  <c r="BI138"/>
  <c r="BH138"/>
  <c r="BG138"/>
  <c r="BF138"/>
  <c r="T138"/>
  <c r="R138"/>
  <c r="P138"/>
  <c r="BK138"/>
  <c r="J138"/>
  <c r="BE138"/>
  <c r="BI135"/>
  <c r="BH135"/>
  <c r="BG135"/>
  <c r="BF135"/>
  <c r="T135"/>
  <c r="T134"/>
  <c r="R135"/>
  <c r="R134"/>
  <c r="P135"/>
  <c r="P134"/>
  <c r="BK135"/>
  <c r="BK134"/>
  <c r="J134"/>
  <c r="J135"/>
  <c r="BE135"/>
  <c r="J66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0"/>
  <c r="BH130"/>
  <c r="BG130"/>
  <c r="BF130"/>
  <c r="T130"/>
  <c r="T129"/>
  <c r="R130"/>
  <c r="R129"/>
  <c r="P130"/>
  <c r="P129"/>
  <c r="BK130"/>
  <c r="BK129"/>
  <c r="J129"/>
  <c r="J130"/>
  <c r="BE130"/>
  <c r="J65"/>
  <c r="BI127"/>
  <c r="BH127"/>
  <c r="BG127"/>
  <c r="BF127"/>
  <c r="T127"/>
  <c r="R127"/>
  <c r="P127"/>
  <c r="BK127"/>
  <c r="J127"/>
  <c r="BE127"/>
  <c r="BI125"/>
  <c r="BH125"/>
  <c r="BG125"/>
  <c r="BF125"/>
  <c r="T125"/>
  <c r="T124"/>
  <c r="R125"/>
  <c r="R124"/>
  <c r="P125"/>
  <c r="P124"/>
  <c r="BK125"/>
  <c r="BK124"/>
  <c r="J124"/>
  <c r="J125"/>
  <c r="BE125"/>
  <c r="J64"/>
  <c r="BI122"/>
  <c r="BH122"/>
  <c r="BG122"/>
  <c r="BF122"/>
  <c r="T122"/>
  <c r="R122"/>
  <c r="P122"/>
  <c r="BK122"/>
  <c r="J122"/>
  <c r="BE122"/>
  <c r="BI119"/>
  <c r="BH119"/>
  <c r="BG119"/>
  <c r="BF119"/>
  <c r="T119"/>
  <c r="R119"/>
  <c r="P119"/>
  <c r="BK119"/>
  <c r="J119"/>
  <c r="BE119"/>
  <c r="BI117"/>
  <c r="BH117"/>
  <c r="BG117"/>
  <c r="BF117"/>
  <c r="T117"/>
  <c r="R117"/>
  <c r="P117"/>
  <c r="BK117"/>
  <c r="J117"/>
  <c r="BE117"/>
  <c r="BI114"/>
  <c r="BH114"/>
  <c r="BG114"/>
  <c r="BF114"/>
  <c r="T114"/>
  <c r="T113"/>
  <c r="R114"/>
  <c r="R113"/>
  <c r="P114"/>
  <c r="P113"/>
  <c r="BK114"/>
  <c r="BK113"/>
  <c r="J113"/>
  <c r="J114"/>
  <c r="BE114"/>
  <c r="J63"/>
  <c r="BI110"/>
  <c r="BH110"/>
  <c r="BG110"/>
  <c r="BF110"/>
  <c r="T110"/>
  <c r="R110"/>
  <c r="P110"/>
  <c r="BK110"/>
  <c r="J110"/>
  <c r="BE110"/>
  <c r="BI108"/>
  <c r="BH108"/>
  <c r="BG108"/>
  <c r="BF108"/>
  <c r="T108"/>
  <c r="R108"/>
  <c r="P108"/>
  <c r="BK108"/>
  <c r="J108"/>
  <c r="BE108"/>
  <c r="BI105"/>
  <c r="BH105"/>
  <c r="BG105"/>
  <c r="BF105"/>
  <c r="T105"/>
  <c r="R105"/>
  <c r="P105"/>
  <c r="BK105"/>
  <c r="J105"/>
  <c r="BE105"/>
  <c r="BI103"/>
  <c r="BH103"/>
  <c r="BG103"/>
  <c r="BF103"/>
  <c r="T103"/>
  <c r="R103"/>
  <c r="P103"/>
  <c r="BK103"/>
  <c r="J103"/>
  <c r="BE103"/>
  <c r="BI98"/>
  <c r="BH98"/>
  <c r="BG98"/>
  <c r="BF98"/>
  <c r="T98"/>
  <c r="R98"/>
  <c r="P98"/>
  <c r="BK98"/>
  <c r="J98"/>
  <c r="BE98"/>
  <c r="BI95"/>
  <c r="BH95"/>
  <c r="BG95"/>
  <c r="BF95"/>
  <c r="T95"/>
  <c r="T94"/>
  <c r="R95"/>
  <c r="R94"/>
  <c r="P95"/>
  <c r="P94"/>
  <c r="BK95"/>
  <c r="BK94"/>
  <c r="J94"/>
  <c r="J95"/>
  <c r="BE95"/>
  <c r="J62"/>
  <c r="BI92"/>
  <c r="F37"/>
  <c i="1" r="BD57"/>
  <c i="4" r="BH92"/>
  <c r="F36"/>
  <c i="1" r="BC57"/>
  <c i="4" r="BG92"/>
  <c r="F35"/>
  <c i="1" r="BB57"/>
  <c i="4" r="BF92"/>
  <c r="J34"/>
  <c i="1" r="AW57"/>
  <c i="4" r="F34"/>
  <c i="1" r="BA57"/>
  <c i="4" r="T92"/>
  <c r="T91"/>
  <c r="T90"/>
  <c r="T89"/>
  <c r="R92"/>
  <c r="R91"/>
  <c r="R90"/>
  <c r="R89"/>
  <c r="P92"/>
  <c r="P91"/>
  <c r="P90"/>
  <c r="P89"/>
  <c i="1" r="AU57"/>
  <c i="4" r="BK92"/>
  <c r="BK91"/>
  <c r="J91"/>
  <c r="BK90"/>
  <c r="J90"/>
  <c r="BK89"/>
  <c r="J89"/>
  <c r="J59"/>
  <c r="J30"/>
  <c i="1" r="AG57"/>
  <c i="4" r="J92"/>
  <c r="BE92"/>
  <c r="J33"/>
  <c i="1" r="AV57"/>
  <c i="4" r="F33"/>
  <c i="1" r="AZ57"/>
  <c i="4" r="J61"/>
  <c r="J60"/>
  <c r="J86"/>
  <c r="J85"/>
  <c r="F85"/>
  <c r="F83"/>
  <c r="E81"/>
  <c r="J55"/>
  <c r="J54"/>
  <c r="F54"/>
  <c r="F52"/>
  <c r="E50"/>
  <c r="J39"/>
  <c r="J18"/>
  <c r="E18"/>
  <c r="F86"/>
  <c r="F55"/>
  <c r="J17"/>
  <c r="J12"/>
  <c r="J83"/>
  <c r="J52"/>
  <c r="E7"/>
  <c r="E79"/>
  <c r="E48"/>
  <c i="3" r="J37"/>
  <c r="J36"/>
  <c i="1" r="AY56"/>
  <c i="3" r="J35"/>
  <c i="1" r="AX56"/>
  <c i="3" r="BI711"/>
  <c r="BH711"/>
  <c r="BG711"/>
  <c r="BF711"/>
  <c r="T711"/>
  <c r="T710"/>
  <c r="R711"/>
  <c r="R710"/>
  <c r="P711"/>
  <c r="P710"/>
  <c r="BK711"/>
  <c r="BK710"/>
  <c r="J710"/>
  <c r="J711"/>
  <c r="BE711"/>
  <c r="J87"/>
  <c r="BI708"/>
  <c r="BH708"/>
  <c r="BG708"/>
  <c r="BF708"/>
  <c r="T708"/>
  <c r="R708"/>
  <c r="P708"/>
  <c r="BK708"/>
  <c r="J708"/>
  <c r="BE708"/>
  <c r="BI699"/>
  <c r="BH699"/>
  <c r="BG699"/>
  <c r="BF699"/>
  <c r="T699"/>
  <c r="T698"/>
  <c r="R699"/>
  <c r="R698"/>
  <c r="P699"/>
  <c r="P698"/>
  <c r="BK699"/>
  <c r="BK698"/>
  <c r="J698"/>
  <c r="J699"/>
  <c r="BE699"/>
  <c r="J86"/>
  <c r="BI696"/>
  <c r="BH696"/>
  <c r="BG696"/>
  <c r="BF696"/>
  <c r="T696"/>
  <c r="R696"/>
  <c r="P696"/>
  <c r="BK696"/>
  <c r="J696"/>
  <c r="BE696"/>
  <c r="BI693"/>
  <c r="BH693"/>
  <c r="BG693"/>
  <c r="BF693"/>
  <c r="T693"/>
  <c r="R693"/>
  <c r="P693"/>
  <c r="BK693"/>
  <c r="J693"/>
  <c r="BE693"/>
  <c r="BI680"/>
  <c r="BH680"/>
  <c r="BG680"/>
  <c r="BF680"/>
  <c r="T680"/>
  <c r="R680"/>
  <c r="P680"/>
  <c r="BK680"/>
  <c r="J680"/>
  <c r="BE680"/>
  <c r="BI678"/>
  <c r="BH678"/>
  <c r="BG678"/>
  <c r="BF678"/>
  <c r="T678"/>
  <c r="R678"/>
  <c r="P678"/>
  <c r="BK678"/>
  <c r="J678"/>
  <c r="BE678"/>
  <c r="BI675"/>
  <c r="BH675"/>
  <c r="BG675"/>
  <c r="BF675"/>
  <c r="T675"/>
  <c r="T674"/>
  <c r="R675"/>
  <c r="R674"/>
  <c r="P675"/>
  <c r="P674"/>
  <c r="BK675"/>
  <c r="BK674"/>
  <c r="J674"/>
  <c r="J675"/>
  <c r="BE675"/>
  <c r="J85"/>
  <c r="BI672"/>
  <c r="BH672"/>
  <c r="BG672"/>
  <c r="BF672"/>
  <c r="T672"/>
  <c r="R672"/>
  <c r="P672"/>
  <c r="BK672"/>
  <c r="J672"/>
  <c r="BE672"/>
  <c r="BI670"/>
  <c r="BH670"/>
  <c r="BG670"/>
  <c r="BF670"/>
  <c r="T670"/>
  <c r="R670"/>
  <c r="P670"/>
  <c r="BK670"/>
  <c r="J670"/>
  <c r="BE670"/>
  <c r="BI664"/>
  <c r="BH664"/>
  <c r="BG664"/>
  <c r="BF664"/>
  <c r="T664"/>
  <c r="T663"/>
  <c r="R664"/>
  <c r="R663"/>
  <c r="P664"/>
  <c r="P663"/>
  <c r="BK664"/>
  <c r="BK663"/>
  <c r="J663"/>
  <c r="J664"/>
  <c r="BE664"/>
  <c r="J84"/>
  <c r="BI661"/>
  <c r="BH661"/>
  <c r="BG661"/>
  <c r="BF661"/>
  <c r="T661"/>
  <c r="R661"/>
  <c r="P661"/>
  <c r="BK661"/>
  <c r="J661"/>
  <c r="BE661"/>
  <c r="BI658"/>
  <c r="BH658"/>
  <c r="BG658"/>
  <c r="BF658"/>
  <c r="T658"/>
  <c r="R658"/>
  <c r="P658"/>
  <c r="BK658"/>
  <c r="J658"/>
  <c r="BE658"/>
  <c r="BI655"/>
  <c r="BH655"/>
  <c r="BG655"/>
  <c r="BF655"/>
  <c r="T655"/>
  <c r="R655"/>
  <c r="P655"/>
  <c r="BK655"/>
  <c r="J655"/>
  <c r="BE655"/>
  <c r="BI652"/>
  <c r="BH652"/>
  <c r="BG652"/>
  <c r="BF652"/>
  <c r="T652"/>
  <c r="T651"/>
  <c r="R652"/>
  <c r="R651"/>
  <c r="P652"/>
  <c r="P651"/>
  <c r="BK652"/>
  <c r="BK651"/>
  <c r="J651"/>
  <c r="J652"/>
  <c r="BE652"/>
  <c r="J83"/>
  <c r="BI649"/>
  <c r="BH649"/>
  <c r="BG649"/>
  <c r="BF649"/>
  <c r="T649"/>
  <c r="R649"/>
  <c r="P649"/>
  <c r="BK649"/>
  <c r="J649"/>
  <c r="BE649"/>
  <c r="BI647"/>
  <c r="BH647"/>
  <c r="BG647"/>
  <c r="BF647"/>
  <c r="T647"/>
  <c r="R647"/>
  <c r="P647"/>
  <c r="BK647"/>
  <c r="J647"/>
  <c r="BE647"/>
  <c r="BI644"/>
  <c r="BH644"/>
  <c r="BG644"/>
  <c r="BF644"/>
  <c r="T644"/>
  <c r="T643"/>
  <c r="R644"/>
  <c r="R643"/>
  <c r="P644"/>
  <c r="P643"/>
  <c r="BK644"/>
  <c r="BK643"/>
  <c r="J643"/>
  <c r="J644"/>
  <c r="BE644"/>
  <c r="J82"/>
  <c r="BI641"/>
  <c r="BH641"/>
  <c r="BG641"/>
  <c r="BF641"/>
  <c r="T641"/>
  <c r="R641"/>
  <c r="P641"/>
  <c r="BK641"/>
  <c r="J641"/>
  <c r="BE641"/>
  <c r="BI638"/>
  <c r="BH638"/>
  <c r="BG638"/>
  <c r="BF638"/>
  <c r="T638"/>
  <c r="R638"/>
  <c r="P638"/>
  <c r="BK638"/>
  <c r="J638"/>
  <c r="BE638"/>
  <c r="BI635"/>
  <c r="BH635"/>
  <c r="BG635"/>
  <c r="BF635"/>
  <c r="T635"/>
  <c r="R635"/>
  <c r="P635"/>
  <c r="BK635"/>
  <c r="J635"/>
  <c r="BE635"/>
  <c r="BI632"/>
  <c r="BH632"/>
  <c r="BG632"/>
  <c r="BF632"/>
  <c r="T632"/>
  <c r="R632"/>
  <c r="P632"/>
  <c r="BK632"/>
  <c r="J632"/>
  <c r="BE632"/>
  <c r="BI629"/>
  <c r="BH629"/>
  <c r="BG629"/>
  <c r="BF629"/>
  <c r="T629"/>
  <c r="R629"/>
  <c r="P629"/>
  <c r="BK629"/>
  <c r="J629"/>
  <c r="BE629"/>
  <c r="BI625"/>
  <c r="BH625"/>
  <c r="BG625"/>
  <c r="BF625"/>
  <c r="T625"/>
  <c r="R625"/>
  <c r="P625"/>
  <c r="BK625"/>
  <c r="J625"/>
  <c r="BE625"/>
  <c r="BI622"/>
  <c r="BH622"/>
  <c r="BG622"/>
  <c r="BF622"/>
  <c r="T622"/>
  <c r="R622"/>
  <c r="P622"/>
  <c r="BK622"/>
  <c r="J622"/>
  <c r="BE622"/>
  <c r="BI619"/>
  <c r="BH619"/>
  <c r="BG619"/>
  <c r="BF619"/>
  <c r="T619"/>
  <c r="R619"/>
  <c r="P619"/>
  <c r="BK619"/>
  <c r="J619"/>
  <c r="BE619"/>
  <c r="BI616"/>
  <c r="BH616"/>
  <c r="BG616"/>
  <c r="BF616"/>
  <c r="T616"/>
  <c r="R616"/>
  <c r="P616"/>
  <c r="BK616"/>
  <c r="J616"/>
  <c r="BE616"/>
  <c r="BI613"/>
  <c r="BH613"/>
  <c r="BG613"/>
  <c r="BF613"/>
  <c r="T613"/>
  <c r="R613"/>
  <c r="P613"/>
  <c r="BK613"/>
  <c r="J613"/>
  <c r="BE613"/>
  <c r="BI611"/>
  <c r="BH611"/>
  <c r="BG611"/>
  <c r="BF611"/>
  <c r="T611"/>
  <c r="R611"/>
  <c r="P611"/>
  <c r="BK611"/>
  <c r="J611"/>
  <c r="BE611"/>
  <c r="BI607"/>
  <c r="BH607"/>
  <c r="BG607"/>
  <c r="BF607"/>
  <c r="T607"/>
  <c r="T606"/>
  <c r="R607"/>
  <c r="R606"/>
  <c r="P607"/>
  <c r="P606"/>
  <c r="BK607"/>
  <c r="BK606"/>
  <c r="J606"/>
  <c r="J607"/>
  <c r="BE607"/>
  <c r="J81"/>
  <c r="BI604"/>
  <c r="BH604"/>
  <c r="BG604"/>
  <c r="BF604"/>
  <c r="T604"/>
  <c r="R604"/>
  <c r="P604"/>
  <c r="BK604"/>
  <c r="J604"/>
  <c r="BE604"/>
  <c r="BI601"/>
  <c r="BH601"/>
  <c r="BG601"/>
  <c r="BF601"/>
  <c r="T601"/>
  <c r="R601"/>
  <c r="P601"/>
  <c r="BK601"/>
  <c r="J601"/>
  <c r="BE601"/>
  <c r="BI598"/>
  <c r="BH598"/>
  <c r="BG598"/>
  <c r="BF598"/>
  <c r="T598"/>
  <c r="T597"/>
  <c r="R598"/>
  <c r="R597"/>
  <c r="P598"/>
  <c r="P597"/>
  <c r="BK598"/>
  <c r="BK597"/>
  <c r="J597"/>
  <c r="J598"/>
  <c r="BE598"/>
  <c r="J80"/>
  <c r="BI595"/>
  <c r="BH595"/>
  <c r="BG595"/>
  <c r="BF595"/>
  <c r="T595"/>
  <c r="R595"/>
  <c r="P595"/>
  <c r="BK595"/>
  <c r="J595"/>
  <c r="BE595"/>
  <c r="BI593"/>
  <c r="BH593"/>
  <c r="BG593"/>
  <c r="BF593"/>
  <c r="T593"/>
  <c r="R593"/>
  <c r="P593"/>
  <c r="BK593"/>
  <c r="J593"/>
  <c r="BE593"/>
  <c r="BI590"/>
  <c r="BH590"/>
  <c r="BG590"/>
  <c r="BF590"/>
  <c r="T590"/>
  <c r="R590"/>
  <c r="P590"/>
  <c r="BK590"/>
  <c r="J590"/>
  <c r="BE590"/>
  <c r="BI587"/>
  <c r="BH587"/>
  <c r="BG587"/>
  <c r="BF587"/>
  <c r="T587"/>
  <c r="R587"/>
  <c r="P587"/>
  <c r="BK587"/>
  <c r="J587"/>
  <c r="BE587"/>
  <c r="BI585"/>
  <c r="BH585"/>
  <c r="BG585"/>
  <c r="BF585"/>
  <c r="T585"/>
  <c r="R585"/>
  <c r="P585"/>
  <c r="BK585"/>
  <c r="J585"/>
  <c r="BE585"/>
  <c r="BI582"/>
  <c r="BH582"/>
  <c r="BG582"/>
  <c r="BF582"/>
  <c r="T582"/>
  <c r="R582"/>
  <c r="P582"/>
  <c r="BK582"/>
  <c r="J582"/>
  <c r="BE582"/>
  <c r="BI579"/>
  <c r="BH579"/>
  <c r="BG579"/>
  <c r="BF579"/>
  <c r="T579"/>
  <c r="T578"/>
  <c r="R579"/>
  <c r="R578"/>
  <c r="P579"/>
  <c r="P578"/>
  <c r="BK579"/>
  <c r="BK578"/>
  <c r="J578"/>
  <c r="J579"/>
  <c r="BE579"/>
  <c r="J79"/>
  <c r="BI576"/>
  <c r="BH576"/>
  <c r="BG576"/>
  <c r="BF576"/>
  <c r="T576"/>
  <c r="R576"/>
  <c r="P576"/>
  <c r="BK576"/>
  <c r="J576"/>
  <c r="BE576"/>
  <c r="BI573"/>
  <c r="BH573"/>
  <c r="BG573"/>
  <c r="BF573"/>
  <c r="T573"/>
  <c r="R573"/>
  <c r="P573"/>
  <c r="BK573"/>
  <c r="J573"/>
  <c r="BE573"/>
  <c r="BI570"/>
  <c r="BH570"/>
  <c r="BG570"/>
  <c r="BF570"/>
  <c r="T570"/>
  <c r="R570"/>
  <c r="P570"/>
  <c r="BK570"/>
  <c r="J570"/>
  <c r="BE570"/>
  <c r="BI567"/>
  <c r="BH567"/>
  <c r="BG567"/>
  <c r="BF567"/>
  <c r="T567"/>
  <c r="R567"/>
  <c r="P567"/>
  <c r="BK567"/>
  <c r="J567"/>
  <c r="BE567"/>
  <c r="BI565"/>
  <c r="BH565"/>
  <c r="BG565"/>
  <c r="BF565"/>
  <c r="T565"/>
  <c r="R565"/>
  <c r="P565"/>
  <c r="BK565"/>
  <c r="J565"/>
  <c r="BE565"/>
  <c r="BI563"/>
  <c r="BH563"/>
  <c r="BG563"/>
  <c r="BF563"/>
  <c r="T563"/>
  <c r="R563"/>
  <c r="P563"/>
  <c r="BK563"/>
  <c r="J563"/>
  <c r="BE563"/>
  <c r="BI560"/>
  <c r="BH560"/>
  <c r="BG560"/>
  <c r="BF560"/>
  <c r="T560"/>
  <c r="T559"/>
  <c r="R560"/>
  <c r="R559"/>
  <c r="P560"/>
  <c r="P559"/>
  <c r="BK560"/>
  <c r="BK559"/>
  <c r="J559"/>
  <c r="J560"/>
  <c r="BE560"/>
  <c r="J78"/>
  <c r="BI557"/>
  <c r="BH557"/>
  <c r="BG557"/>
  <c r="BF557"/>
  <c r="T557"/>
  <c r="R557"/>
  <c r="P557"/>
  <c r="BK557"/>
  <c r="J557"/>
  <c r="BE557"/>
  <c r="BI554"/>
  <c r="BH554"/>
  <c r="BG554"/>
  <c r="BF554"/>
  <c r="T554"/>
  <c r="T553"/>
  <c r="R554"/>
  <c r="R553"/>
  <c r="P554"/>
  <c r="P553"/>
  <c r="BK554"/>
  <c r="BK553"/>
  <c r="J553"/>
  <c r="J554"/>
  <c r="BE554"/>
  <c r="J77"/>
  <c r="BI551"/>
  <c r="BH551"/>
  <c r="BG551"/>
  <c r="BF551"/>
  <c r="T551"/>
  <c r="R551"/>
  <c r="P551"/>
  <c r="BK551"/>
  <c r="J551"/>
  <c r="BE551"/>
  <c r="BI548"/>
  <c r="BH548"/>
  <c r="BG548"/>
  <c r="BF548"/>
  <c r="T548"/>
  <c r="R548"/>
  <c r="P548"/>
  <c r="BK548"/>
  <c r="J548"/>
  <c r="BE548"/>
  <c r="BI546"/>
  <c r="BH546"/>
  <c r="BG546"/>
  <c r="BF546"/>
  <c r="T546"/>
  <c r="R546"/>
  <c r="P546"/>
  <c r="BK546"/>
  <c r="J546"/>
  <c r="BE546"/>
  <c r="BI544"/>
  <c r="BH544"/>
  <c r="BG544"/>
  <c r="BF544"/>
  <c r="T544"/>
  <c r="R544"/>
  <c r="P544"/>
  <c r="BK544"/>
  <c r="J544"/>
  <c r="BE544"/>
  <c r="BI536"/>
  <c r="BH536"/>
  <c r="BG536"/>
  <c r="BF536"/>
  <c r="T536"/>
  <c r="R536"/>
  <c r="P536"/>
  <c r="BK536"/>
  <c r="J536"/>
  <c r="BE536"/>
  <c r="BI528"/>
  <c r="BH528"/>
  <c r="BG528"/>
  <c r="BF528"/>
  <c r="T528"/>
  <c r="R528"/>
  <c r="P528"/>
  <c r="BK528"/>
  <c r="J528"/>
  <c r="BE528"/>
  <c r="BI526"/>
  <c r="BH526"/>
  <c r="BG526"/>
  <c r="BF526"/>
  <c r="T526"/>
  <c r="R526"/>
  <c r="P526"/>
  <c r="BK526"/>
  <c r="J526"/>
  <c r="BE526"/>
  <c r="BI524"/>
  <c r="BH524"/>
  <c r="BG524"/>
  <c r="BF524"/>
  <c r="T524"/>
  <c r="R524"/>
  <c r="P524"/>
  <c r="BK524"/>
  <c r="J524"/>
  <c r="BE524"/>
  <c r="BI522"/>
  <c r="BH522"/>
  <c r="BG522"/>
  <c r="BF522"/>
  <c r="T522"/>
  <c r="R522"/>
  <c r="P522"/>
  <c r="BK522"/>
  <c r="J522"/>
  <c r="BE522"/>
  <c r="BI515"/>
  <c r="BH515"/>
  <c r="BG515"/>
  <c r="BF515"/>
  <c r="T515"/>
  <c r="R515"/>
  <c r="P515"/>
  <c r="BK515"/>
  <c r="J515"/>
  <c r="BE515"/>
  <c r="BI509"/>
  <c r="BH509"/>
  <c r="BG509"/>
  <c r="BF509"/>
  <c r="T509"/>
  <c r="R509"/>
  <c r="P509"/>
  <c r="BK509"/>
  <c r="J509"/>
  <c r="BE509"/>
  <c r="BI503"/>
  <c r="BH503"/>
  <c r="BG503"/>
  <c r="BF503"/>
  <c r="T503"/>
  <c r="R503"/>
  <c r="P503"/>
  <c r="BK503"/>
  <c r="J503"/>
  <c r="BE503"/>
  <c r="BI500"/>
  <c r="BH500"/>
  <c r="BG500"/>
  <c r="BF500"/>
  <c r="T500"/>
  <c r="R500"/>
  <c r="P500"/>
  <c r="BK500"/>
  <c r="J500"/>
  <c r="BE500"/>
  <c r="BI497"/>
  <c r="BH497"/>
  <c r="BG497"/>
  <c r="BF497"/>
  <c r="T497"/>
  <c r="T496"/>
  <c r="R497"/>
  <c r="R496"/>
  <c r="P497"/>
  <c r="P496"/>
  <c r="BK497"/>
  <c r="BK496"/>
  <c r="J496"/>
  <c r="J497"/>
  <c r="BE497"/>
  <c r="J76"/>
  <c r="BI494"/>
  <c r="BH494"/>
  <c r="BG494"/>
  <c r="BF494"/>
  <c r="T494"/>
  <c r="R494"/>
  <c r="P494"/>
  <c r="BK494"/>
  <c r="J494"/>
  <c r="BE494"/>
  <c r="BI486"/>
  <c r="BH486"/>
  <c r="BG486"/>
  <c r="BF486"/>
  <c r="T486"/>
  <c r="R486"/>
  <c r="P486"/>
  <c r="BK486"/>
  <c r="J486"/>
  <c r="BE486"/>
  <c r="BI484"/>
  <c r="BH484"/>
  <c r="BG484"/>
  <c r="BF484"/>
  <c r="T484"/>
  <c r="R484"/>
  <c r="P484"/>
  <c r="BK484"/>
  <c r="J484"/>
  <c r="BE484"/>
  <c r="BI481"/>
  <c r="BH481"/>
  <c r="BG481"/>
  <c r="BF481"/>
  <c r="T481"/>
  <c r="R481"/>
  <c r="P481"/>
  <c r="BK481"/>
  <c r="J481"/>
  <c r="BE481"/>
  <c r="BI479"/>
  <c r="BH479"/>
  <c r="BG479"/>
  <c r="BF479"/>
  <c r="T479"/>
  <c r="R479"/>
  <c r="P479"/>
  <c r="BK479"/>
  <c r="J479"/>
  <c r="BE479"/>
  <c r="BI477"/>
  <c r="BH477"/>
  <c r="BG477"/>
  <c r="BF477"/>
  <c r="T477"/>
  <c r="R477"/>
  <c r="P477"/>
  <c r="BK477"/>
  <c r="J477"/>
  <c r="BE477"/>
  <c r="BI474"/>
  <c r="BH474"/>
  <c r="BG474"/>
  <c r="BF474"/>
  <c r="T474"/>
  <c r="R474"/>
  <c r="P474"/>
  <c r="BK474"/>
  <c r="J474"/>
  <c r="BE474"/>
  <c r="BI471"/>
  <c r="BH471"/>
  <c r="BG471"/>
  <c r="BF471"/>
  <c r="T471"/>
  <c r="T470"/>
  <c r="T469"/>
  <c r="R471"/>
  <c r="R470"/>
  <c r="R469"/>
  <c r="P471"/>
  <c r="P470"/>
  <c r="P469"/>
  <c r="BK471"/>
  <c r="BK470"/>
  <c r="J470"/>
  <c r="BK469"/>
  <c r="J469"/>
  <c r="J471"/>
  <c r="BE471"/>
  <c r="J75"/>
  <c r="J74"/>
  <c r="BI467"/>
  <c r="BH467"/>
  <c r="BG467"/>
  <c r="BF467"/>
  <c r="T467"/>
  <c r="T466"/>
  <c r="R467"/>
  <c r="R466"/>
  <c r="P467"/>
  <c r="P466"/>
  <c r="BK467"/>
  <c r="BK466"/>
  <c r="J466"/>
  <c r="J467"/>
  <c r="BE467"/>
  <c r="J73"/>
  <c r="BI464"/>
  <c r="BH464"/>
  <c r="BG464"/>
  <c r="BF464"/>
  <c r="T464"/>
  <c r="R464"/>
  <c r="P464"/>
  <c r="BK464"/>
  <c r="J464"/>
  <c r="BE464"/>
  <c r="BI462"/>
  <c r="BH462"/>
  <c r="BG462"/>
  <c r="BF462"/>
  <c r="T462"/>
  <c r="R462"/>
  <c r="P462"/>
  <c r="BK462"/>
  <c r="J462"/>
  <c r="BE462"/>
  <c r="BI459"/>
  <c r="BH459"/>
  <c r="BG459"/>
  <c r="BF459"/>
  <c r="T459"/>
  <c r="R459"/>
  <c r="P459"/>
  <c r="BK459"/>
  <c r="J459"/>
  <c r="BE459"/>
  <c r="BI457"/>
  <c r="BH457"/>
  <c r="BG457"/>
  <c r="BF457"/>
  <c r="T457"/>
  <c r="R457"/>
  <c r="P457"/>
  <c r="BK457"/>
  <c r="J457"/>
  <c r="BE457"/>
  <c r="BI454"/>
  <c r="BH454"/>
  <c r="BG454"/>
  <c r="BF454"/>
  <c r="T454"/>
  <c r="R454"/>
  <c r="P454"/>
  <c r="BK454"/>
  <c r="J454"/>
  <c r="BE454"/>
  <c r="BI451"/>
  <c r="BH451"/>
  <c r="BG451"/>
  <c r="BF451"/>
  <c r="T451"/>
  <c r="R451"/>
  <c r="P451"/>
  <c r="BK451"/>
  <c r="J451"/>
  <c r="BE451"/>
  <c r="BI448"/>
  <c r="BH448"/>
  <c r="BG448"/>
  <c r="BF448"/>
  <c r="T448"/>
  <c r="R448"/>
  <c r="P448"/>
  <c r="BK448"/>
  <c r="J448"/>
  <c r="BE448"/>
  <c r="BI445"/>
  <c r="BH445"/>
  <c r="BG445"/>
  <c r="BF445"/>
  <c r="T445"/>
  <c r="R445"/>
  <c r="P445"/>
  <c r="BK445"/>
  <c r="J445"/>
  <c r="BE445"/>
  <c r="BI442"/>
  <c r="BH442"/>
  <c r="BG442"/>
  <c r="BF442"/>
  <c r="T442"/>
  <c r="T441"/>
  <c r="R442"/>
  <c r="R441"/>
  <c r="P442"/>
  <c r="P441"/>
  <c r="BK442"/>
  <c r="BK441"/>
  <c r="J441"/>
  <c r="J442"/>
  <c r="BE442"/>
  <c r="J72"/>
  <c r="BI440"/>
  <c r="BH440"/>
  <c r="BG440"/>
  <c r="BF440"/>
  <c r="T440"/>
  <c r="R440"/>
  <c r="P440"/>
  <c r="BK440"/>
  <c r="J440"/>
  <c r="BE440"/>
  <c r="BI439"/>
  <c r="BH439"/>
  <c r="BG439"/>
  <c r="BF439"/>
  <c r="T439"/>
  <c r="R439"/>
  <c r="P439"/>
  <c r="BK439"/>
  <c r="J439"/>
  <c r="BE439"/>
  <c r="BI438"/>
  <c r="BH438"/>
  <c r="BG438"/>
  <c r="BF438"/>
  <c r="T438"/>
  <c r="R438"/>
  <c r="P438"/>
  <c r="BK438"/>
  <c r="J438"/>
  <c r="BE438"/>
  <c r="BI437"/>
  <c r="BH437"/>
  <c r="BG437"/>
  <c r="BF437"/>
  <c r="T437"/>
  <c r="R437"/>
  <c r="P437"/>
  <c r="BK437"/>
  <c r="J437"/>
  <c r="BE437"/>
  <c r="BI436"/>
  <c r="BH436"/>
  <c r="BG436"/>
  <c r="BF436"/>
  <c r="T436"/>
  <c r="R436"/>
  <c r="P436"/>
  <c r="BK436"/>
  <c r="J436"/>
  <c r="BE436"/>
  <c r="BI435"/>
  <c r="BH435"/>
  <c r="BG435"/>
  <c r="BF435"/>
  <c r="T435"/>
  <c r="R435"/>
  <c r="P435"/>
  <c r="BK435"/>
  <c r="J435"/>
  <c r="BE435"/>
  <c r="BI433"/>
  <c r="BH433"/>
  <c r="BG433"/>
  <c r="BF433"/>
  <c r="T433"/>
  <c r="R433"/>
  <c r="P433"/>
  <c r="BK433"/>
  <c r="J433"/>
  <c r="BE433"/>
  <c r="BI430"/>
  <c r="BH430"/>
  <c r="BG430"/>
  <c r="BF430"/>
  <c r="T430"/>
  <c r="R430"/>
  <c r="P430"/>
  <c r="BK430"/>
  <c r="J430"/>
  <c r="BE430"/>
  <c r="BI427"/>
  <c r="BH427"/>
  <c r="BG427"/>
  <c r="BF427"/>
  <c r="T427"/>
  <c r="R427"/>
  <c r="P427"/>
  <c r="BK427"/>
  <c r="J427"/>
  <c r="BE427"/>
  <c r="BI424"/>
  <c r="BH424"/>
  <c r="BG424"/>
  <c r="BF424"/>
  <c r="T424"/>
  <c r="T423"/>
  <c r="R424"/>
  <c r="R423"/>
  <c r="P424"/>
  <c r="P423"/>
  <c r="BK424"/>
  <c r="BK423"/>
  <c r="J423"/>
  <c r="J424"/>
  <c r="BE424"/>
  <c r="J71"/>
  <c r="BI421"/>
  <c r="BH421"/>
  <c r="BG421"/>
  <c r="BF421"/>
  <c r="T421"/>
  <c r="R421"/>
  <c r="P421"/>
  <c r="BK421"/>
  <c r="J421"/>
  <c r="BE421"/>
  <c r="BI418"/>
  <c r="BH418"/>
  <c r="BG418"/>
  <c r="BF418"/>
  <c r="T418"/>
  <c r="R418"/>
  <c r="P418"/>
  <c r="BK418"/>
  <c r="J418"/>
  <c r="BE418"/>
  <c r="BI415"/>
  <c r="BH415"/>
  <c r="BG415"/>
  <c r="BF415"/>
  <c r="T415"/>
  <c r="R415"/>
  <c r="P415"/>
  <c r="BK415"/>
  <c r="J415"/>
  <c r="BE415"/>
  <c r="BI413"/>
  <c r="BH413"/>
  <c r="BG413"/>
  <c r="BF413"/>
  <c r="T413"/>
  <c r="R413"/>
  <c r="P413"/>
  <c r="BK413"/>
  <c r="J413"/>
  <c r="BE413"/>
  <c r="BI410"/>
  <c r="BH410"/>
  <c r="BG410"/>
  <c r="BF410"/>
  <c r="T410"/>
  <c r="R410"/>
  <c r="P410"/>
  <c r="BK410"/>
  <c r="J410"/>
  <c r="BE410"/>
  <c r="BI407"/>
  <c r="BH407"/>
  <c r="BG407"/>
  <c r="BF407"/>
  <c r="T407"/>
  <c r="R407"/>
  <c r="P407"/>
  <c r="BK407"/>
  <c r="J407"/>
  <c r="BE407"/>
  <c r="BI404"/>
  <c r="BH404"/>
  <c r="BG404"/>
  <c r="BF404"/>
  <c r="T404"/>
  <c r="R404"/>
  <c r="P404"/>
  <c r="BK404"/>
  <c r="J404"/>
  <c r="BE404"/>
  <c r="BI399"/>
  <c r="BH399"/>
  <c r="BG399"/>
  <c r="BF399"/>
  <c r="T399"/>
  <c r="R399"/>
  <c r="P399"/>
  <c r="BK399"/>
  <c r="J399"/>
  <c r="BE399"/>
  <c r="BI397"/>
  <c r="BH397"/>
  <c r="BG397"/>
  <c r="BF397"/>
  <c r="T397"/>
  <c r="R397"/>
  <c r="P397"/>
  <c r="BK397"/>
  <c r="J397"/>
  <c r="BE397"/>
  <c r="BI394"/>
  <c r="BH394"/>
  <c r="BG394"/>
  <c r="BF394"/>
  <c r="T394"/>
  <c r="R394"/>
  <c r="P394"/>
  <c r="BK394"/>
  <c r="J394"/>
  <c r="BE394"/>
  <c r="BI391"/>
  <c r="BH391"/>
  <c r="BG391"/>
  <c r="BF391"/>
  <c r="T391"/>
  <c r="T390"/>
  <c r="R391"/>
  <c r="R390"/>
  <c r="P391"/>
  <c r="P390"/>
  <c r="BK391"/>
  <c r="BK390"/>
  <c r="J390"/>
  <c r="J391"/>
  <c r="BE391"/>
  <c r="J70"/>
  <c r="BI387"/>
  <c r="BH387"/>
  <c r="BG387"/>
  <c r="BF387"/>
  <c r="T387"/>
  <c r="R387"/>
  <c r="P387"/>
  <c r="BK387"/>
  <c r="J387"/>
  <c r="BE387"/>
  <c r="BI385"/>
  <c r="BH385"/>
  <c r="BG385"/>
  <c r="BF385"/>
  <c r="T385"/>
  <c r="R385"/>
  <c r="P385"/>
  <c r="BK385"/>
  <c r="J385"/>
  <c r="BE385"/>
  <c r="BI382"/>
  <c r="BH382"/>
  <c r="BG382"/>
  <c r="BF382"/>
  <c r="T382"/>
  <c r="R382"/>
  <c r="P382"/>
  <c r="BK382"/>
  <c r="J382"/>
  <c r="BE382"/>
  <c r="BI378"/>
  <c r="BH378"/>
  <c r="BG378"/>
  <c r="BF378"/>
  <c r="T378"/>
  <c r="R378"/>
  <c r="P378"/>
  <c r="BK378"/>
  <c r="J378"/>
  <c r="BE378"/>
  <c r="BI375"/>
  <c r="BH375"/>
  <c r="BG375"/>
  <c r="BF375"/>
  <c r="T375"/>
  <c r="R375"/>
  <c r="P375"/>
  <c r="BK375"/>
  <c r="J375"/>
  <c r="BE375"/>
  <c r="BI372"/>
  <c r="BH372"/>
  <c r="BG372"/>
  <c r="BF372"/>
  <c r="T372"/>
  <c r="R372"/>
  <c r="P372"/>
  <c r="BK372"/>
  <c r="J372"/>
  <c r="BE372"/>
  <c r="BI369"/>
  <c r="BH369"/>
  <c r="BG369"/>
  <c r="BF369"/>
  <c r="T369"/>
  <c r="R369"/>
  <c r="P369"/>
  <c r="BK369"/>
  <c r="J369"/>
  <c r="BE369"/>
  <c r="BI364"/>
  <c r="BH364"/>
  <c r="BG364"/>
  <c r="BF364"/>
  <c r="T364"/>
  <c r="R364"/>
  <c r="P364"/>
  <c r="BK364"/>
  <c r="J364"/>
  <c r="BE364"/>
  <c r="BI361"/>
  <c r="BH361"/>
  <c r="BG361"/>
  <c r="BF361"/>
  <c r="T361"/>
  <c r="R361"/>
  <c r="P361"/>
  <c r="BK361"/>
  <c r="J361"/>
  <c r="BE361"/>
  <c r="BI358"/>
  <c r="BH358"/>
  <c r="BG358"/>
  <c r="BF358"/>
  <c r="T358"/>
  <c r="T357"/>
  <c r="R358"/>
  <c r="R357"/>
  <c r="P358"/>
  <c r="P357"/>
  <c r="BK358"/>
  <c r="BK357"/>
  <c r="J357"/>
  <c r="J358"/>
  <c r="BE358"/>
  <c r="J69"/>
  <c r="BI355"/>
  <c r="BH355"/>
  <c r="BG355"/>
  <c r="BF355"/>
  <c r="T355"/>
  <c r="R355"/>
  <c r="P355"/>
  <c r="BK355"/>
  <c r="J355"/>
  <c r="BE355"/>
  <c r="BI353"/>
  <c r="BH353"/>
  <c r="BG353"/>
  <c r="BF353"/>
  <c r="T353"/>
  <c r="R353"/>
  <c r="P353"/>
  <c r="BK353"/>
  <c r="J353"/>
  <c r="BE353"/>
  <c r="BI350"/>
  <c r="BH350"/>
  <c r="BG350"/>
  <c r="BF350"/>
  <c r="T350"/>
  <c r="R350"/>
  <c r="P350"/>
  <c r="BK350"/>
  <c r="J350"/>
  <c r="BE350"/>
  <c r="BI346"/>
  <c r="BH346"/>
  <c r="BG346"/>
  <c r="BF346"/>
  <c r="T346"/>
  <c r="R346"/>
  <c r="P346"/>
  <c r="BK346"/>
  <c r="J346"/>
  <c r="BE346"/>
  <c r="BI339"/>
  <c r="BH339"/>
  <c r="BG339"/>
  <c r="BF339"/>
  <c r="T339"/>
  <c r="T338"/>
  <c r="R339"/>
  <c r="R338"/>
  <c r="P339"/>
  <c r="P338"/>
  <c r="BK339"/>
  <c r="BK338"/>
  <c r="J338"/>
  <c r="J339"/>
  <c r="BE339"/>
  <c r="J68"/>
  <c r="BI334"/>
  <c r="BH334"/>
  <c r="BG334"/>
  <c r="BF334"/>
  <c r="T334"/>
  <c r="R334"/>
  <c r="P334"/>
  <c r="BK334"/>
  <c r="J334"/>
  <c r="BE334"/>
  <c r="BI328"/>
  <c r="BH328"/>
  <c r="BG328"/>
  <c r="BF328"/>
  <c r="T328"/>
  <c r="T327"/>
  <c r="R328"/>
  <c r="R327"/>
  <c r="P328"/>
  <c r="P327"/>
  <c r="BK328"/>
  <c r="BK327"/>
  <c r="J327"/>
  <c r="J328"/>
  <c r="BE328"/>
  <c r="J67"/>
  <c r="BI325"/>
  <c r="BH325"/>
  <c r="BG325"/>
  <c r="BF325"/>
  <c r="T325"/>
  <c r="R325"/>
  <c r="P325"/>
  <c r="BK325"/>
  <c r="J325"/>
  <c r="BE325"/>
  <c r="BI323"/>
  <c r="BH323"/>
  <c r="BG323"/>
  <c r="BF323"/>
  <c r="T323"/>
  <c r="R323"/>
  <c r="P323"/>
  <c r="BK323"/>
  <c r="J323"/>
  <c r="BE323"/>
  <c r="BI320"/>
  <c r="BH320"/>
  <c r="BG320"/>
  <c r="BF320"/>
  <c r="T320"/>
  <c r="R320"/>
  <c r="P320"/>
  <c r="BK320"/>
  <c r="J320"/>
  <c r="BE320"/>
  <c r="BI317"/>
  <c r="BH317"/>
  <c r="BG317"/>
  <c r="BF317"/>
  <c r="T317"/>
  <c r="R317"/>
  <c r="P317"/>
  <c r="BK317"/>
  <c r="J317"/>
  <c r="BE317"/>
  <c r="BI315"/>
  <c r="BH315"/>
  <c r="BG315"/>
  <c r="BF315"/>
  <c r="T315"/>
  <c r="R315"/>
  <c r="P315"/>
  <c r="BK315"/>
  <c r="J315"/>
  <c r="BE315"/>
  <c r="BI306"/>
  <c r="BH306"/>
  <c r="BG306"/>
  <c r="BF306"/>
  <c r="T306"/>
  <c r="R306"/>
  <c r="P306"/>
  <c r="BK306"/>
  <c r="J306"/>
  <c r="BE306"/>
  <c r="BI297"/>
  <c r="BH297"/>
  <c r="BG297"/>
  <c r="BF297"/>
  <c r="T297"/>
  <c r="T296"/>
  <c r="R297"/>
  <c r="R296"/>
  <c r="P297"/>
  <c r="P296"/>
  <c r="BK297"/>
  <c r="BK296"/>
  <c r="J296"/>
  <c r="J297"/>
  <c r="BE297"/>
  <c r="J66"/>
  <c r="BI294"/>
  <c r="BH294"/>
  <c r="BG294"/>
  <c r="BF294"/>
  <c r="T294"/>
  <c r="R294"/>
  <c r="P294"/>
  <c r="BK294"/>
  <c r="J294"/>
  <c r="BE294"/>
  <c r="BI292"/>
  <c r="BH292"/>
  <c r="BG292"/>
  <c r="BF292"/>
  <c r="T292"/>
  <c r="R292"/>
  <c r="P292"/>
  <c r="BK292"/>
  <c r="J292"/>
  <c r="BE292"/>
  <c r="BI289"/>
  <c r="BH289"/>
  <c r="BG289"/>
  <c r="BF289"/>
  <c r="T289"/>
  <c r="R289"/>
  <c r="P289"/>
  <c r="BK289"/>
  <c r="J289"/>
  <c r="BE289"/>
  <c r="BI287"/>
  <c r="BH287"/>
  <c r="BG287"/>
  <c r="BF287"/>
  <c r="T287"/>
  <c r="R287"/>
  <c r="P287"/>
  <c r="BK287"/>
  <c r="J287"/>
  <c r="BE287"/>
  <c r="BI275"/>
  <c r="BH275"/>
  <c r="BG275"/>
  <c r="BF275"/>
  <c r="T275"/>
  <c r="R275"/>
  <c r="P275"/>
  <c r="BK275"/>
  <c r="J275"/>
  <c r="BE275"/>
  <c r="BI270"/>
  <c r="BH270"/>
  <c r="BG270"/>
  <c r="BF270"/>
  <c r="T270"/>
  <c r="R270"/>
  <c r="P270"/>
  <c r="BK270"/>
  <c r="J270"/>
  <c r="BE270"/>
  <c r="BI262"/>
  <c r="BH262"/>
  <c r="BG262"/>
  <c r="BF262"/>
  <c r="T262"/>
  <c r="R262"/>
  <c r="P262"/>
  <c r="BK262"/>
  <c r="J262"/>
  <c r="BE262"/>
  <c r="BI257"/>
  <c r="BH257"/>
  <c r="BG257"/>
  <c r="BF257"/>
  <c r="T257"/>
  <c r="T256"/>
  <c r="R257"/>
  <c r="R256"/>
  <c r="P257"/>
  <c r="P256"/>
  <c r="BK257"/>
  <c r="BK256"/>
  <c r="J256"/>
  <c r="J257"/>
  <c r="BE257"/>
  <c r="J65"/>
  <c r="BI253"/>
  <c r="BH253"/>
  <c r="BG253"/>
  <c r="BF253"/>
  <c r="T253"/>
  <c r="R253"/>
  <c r="P253"/>
  <c r="BK253"/>
  <c r="J253"/>
  <c r="BE253"/>
  <c r="BI251"/>
  <c r="BH251"/>
  <c r="BG251"/>
  <c r="BF251"/>
  <c r="T251"/>
  <c r="R251"/>
  <c r="P251"/>
  <c r="BK251"/>
  <c r="J251"/>
  <c r="BE251"/>
  <c r="BI249"/>
  <c r="BH249"/>
  <c r="BG249"/>
  <c r="BF249"/>
  <c r="T249"/>
  <c r="R249"/>
  <c r="P249"/>
  <c r="BK249"/>
  <c r="J249"/>
  <c r="BE249"/>
  <c r="BI247"/>
  <c r="BH247"/>
  <c r="BG247"/>
  <c r="BF247"/>
  <c r="T247"/>
  <c r="R247"/>
  <c r="P247"/>
  <c r="BK247"/>
  <c r="J247"/>
  <c r="BE247"/>
  <c r="BI245"/>
  <c r="BH245"/>
  <c r="BG245"/>
  <c r="BF245"/>
  <c r="T245"/>
  <c r="R245"/>
  <c r="P245"/>
  <c r="BK245"/>
  <c r="J245"/>
  <c r="BE245"/>
  <c r="BI241"/>
  <c r="BH241"/>
  <c r="BG241"/>
  <c r="BF241"/>
  <c r="T241"/>
  <c r="R241"/>
  <c r="P241"/>
  <c r="BK241"/>
  <c r="J241"/>
  <c r="BE241"/>
  <c r="BI237"/>
  <c r="BH237"/>
  <c r="BG237"/>
  <c r="BF237"/>
  <c r="T237"/>
  <c r="R237"/>
  <c r="P237"/>
  <c r="BK237"/>
  <c r="J237"/>
  <c r="BE237"/>
  <c r="BI231"/>
  <c r="BH231"/>
  <c r="BG231"/>
  <c r="BF231"/>
  <c r="T231"/>
  <c r="T230"/>
  <c r="R231"/>
  <c r="R230"/>
  <c r="P231"/>
  <c r="P230"/>
  <c r="BK231"/>
  <c r="BK230"/>
  <c r="J230"/>
  <c r="J231"/>
  <c r="BE231"/>
  <c r="J64"/>
  <c r="BI228"/>
  <c r="BH228"/>
  <c r="BG228"/>
  <c r="BF228"/>
  <c r="T228"/>
  <c r="R228"/>
  <c r="P228"/>
  <c r="BK228"/>
  <c r="J228"/>
  <c r="BE228"/>
  <c r="BI220"/>
  <c r="BH220"/>
  <c r="BG220"/>
  <c r="BF220"/>
  <c r="T220"/>
  <c r="R220"/>
  <c r="P220"/>
  <c r="BK220"/>
  <c r="J220"/>
  <c r="BE220"/>
  <c r="BI217"/>
  <c r="BH217"/>
  <c r="BG217"/>
  <c r="BF217"/>
  <c r="T217"/>
  <c r="R217"/>
  <c r="P217"/>
  <c r="BK217"/>
  <c r="J217"/>
  <c r="BE217"/>
  <c r="BI211"/>
  <c r="BH211"/>
  <c r="BG211"/>
  <c r="BF211"/>
  <c r="T211"/>
  <c r="T210"/>
  <c r="R211"/>
  <c r="R210"/>
  <c r="P211"/>
  <c r="P210"/>
  <c r="BK211"/>
  <c r="BK210"/>
  <c r="J210"/>
  <c r="J211"/>
  <c r="BE211"/>
  <c r="J63"/>
  <c r="BI208"/>
  <c r="BH208"/>
  <c r="BG208"/>
  <c r="BF208"/>
  <c r="T208"/>
  <c r="R208"/>
  <c r="P208"/>
  <c r="BK208"/>
  <c r="J208"/>
  <c r="BE208"/>
  <c r="BI206"/>
  <c r="BH206"/>
  <c r="BG206"/>
  <c r="BF206"/>
  <c r="T206"/>
  <c r="R206"/>
  <c r="P206"/>
  <c r="BK206"/>
  <c r="J206"/>
  <c r="BE206"/>
  <c r="BI203"/>
  <c r="BH203"/>
  <c r="BG203"/>
  <c r="BF203"/>
  <c r="T203"/>
  <c r="R203"/>
  <c r="P203"/>
  <c r="BK203"/>
  <c r="J203"/>
  <c r="BE203"/>
  <c r="BI200"/>
  <c r="BH200"/>
  <c r="BG200"/>
  <c r="BF200"/>
  <c r="T200"/>
  <c r="R200"/>
  <c r="P200"/>
  <c r="BK200"/>
  <c r="J200"/>
  <c r="BE200"/>
  <c r="BI197"/>
  <c r="BH197"/>
  <c r="BG197"/>
  <c r="BF197"/>
  <c r="T197"/>
  <c r="R197"/>
  <c r="P197"/>
  <c r="BK197"/>
  <c r="J197"/>
  <c r="BE197"/>
  <c r="BI192"/>
  <c r="BH192"/>
  <c r="BG192"/>
  <c r="BF192"/>
  <c r="T192"/>
  <c r="R192"/>
  <c r="P192"/>
  <c r="BK192"/>
  <c r="J192"/>
  <c r="BE192"/>
  <c r="BI189"/>
  <c r="BH189"/>
  <c r="BG189"/>
  <c r="BF189"/>
  <c r="T189"/>
  <c r="R189"/>
  <c r="P189"/>
  <c r="BK189"/>
  <c r="J189"/>
  <c r="BE189"/>
  <c r="BI186"/>
  <c r="BH186"/>
  <c r="BG186"/>
  <c r="BF186"/>
  <c r="T186"/>
  <c r="R186"/>
  <c r="P186"/>
  <c r="BK186"/>
  <c r="J186"/>
  <c r="BE186"/>
  <c r="BI178"/>
  <c r="BH178"/>
  <c r="BG178"/>
  <c r="BF178"/>
  <c r="T178"/>
  <c r="R178"/>
  <c r="P178"/>
  <c r="BK178"/>
  <c r="J178"/>
  <c r="BE178"/>
  <c r="BI175"/>
  <c r="BH175"/>
  <c r="BG175"/>
  <c r="BF175"/>
  <c r="T175"/>
  <c r="R175"/>
  <c r="P175"/>
  <c r="BK175"/>
  <c r="J175"/>
  <c r="BE175"/>
  <c r="BI172"/>
  <c r="BH172"/>
  <c r="BG172"/>
  <c r="BF172"/>
  <c r="T172"/>
  <c r="R172"/>
  <c r="P172"/>
  <c r="BK172"/>
  <c r="J172"/>
  <c r="BE172"/>
  <c r="BI169"/>
  <c r="BH169"/>
  <c r="BG169"/>
  <c r="BF169"/>
  <c r="T169"/>
  <c r="R169"/>
  <c r="P169"/>
  <c r="BK169"/>
  <c r="J169"/>
  <c r="BE169"/>
  <c r="BI166"/>
  <c r="BH166"/>
  <c r="BG166"/>
  <c r="BF166"/>
  <c r="T166"/>
  <c r="R166"/>
  <c r="P166"/>
  <c r="BK166"/>
  <c r="J166"/>
  <c r="BE166"/>
  <c r="BI163"/>
  <c r="BH163"/>
  <c r="BG163"/>
  <c r="BF163"/>
  <c r="T163"/>
  <c r="R163"/>
  <c r="P163"/>
  <c r="BK163"/>
  <c r="J163"/>
  <c r="BE163"/>
  <c r="BI160"/>
  <c r="BH160"/>
  <c r="BG160"/>
  <c r="BF160"/>
  <c r="T160"/>
  <c r="R160"/>
  <c r="P160"/>
  <c r="BK160"/>
  <c r="J160"/>
  <c r="BE160"/>
  <c r="BI157"/>
  <c r="BH157"/>
  <c r="BG157"/>
  <c r="BF157"/>
  <c r="T157"/>
  <c r="R157"/>
  <c r="P157"/>
  <c r="BK157"/>
  <c r="J157"/>
  <c r="BE157"/>
  <c r="BI152"/>
  <c r="BH152"/>
  <c r="BG152"/>
  <c r="BF152"/>
  <c r="T152"/>
  <c r="R152"/>
  <c r="P152"/>
  <c r="BK152"/>
  <c r="J152"/>
  <c r="BE152"/>
  <c r="BI147"/>
  <c r="BH147"/>
  <c r="BG147"/>
  <c r="BF147"/>
  <c r="T147"/>
  <c r="R147"/>
  <c r="P147"/>
  <c r="BK147"/>
  <c r="J147"/>
  <c r="BE147"/>
  <c r="BI144"/>
  <c r="BH144"/>
  <c r="BG144"/>
  <c r="BF144"/>
  <c r="T144"/>
  <c r="R144"/>
  <c r="P144"/>
  <c r="BK144"/>
  <c r="J144"/>
  <c r="BE144"/>
  <c r="BI140"/>
  <c r="BH140"/>
  <c r="BG140"/>
  <c r="BF140"/>
  <c r="T140"/>
  <c r="R140"/>
  <c r="P140"/>
  <c r="BK140"/>
  <c r="J140"/>
  <c r="BE140"/>
  <c r="BI136"/>
  <c r="BH136"/>
  <c r="BG136"/>
  <c r="BF136"/>
  <c r="T136"/>
  <c r="R136"/>
  <c r="P136"/>
  <c r="BK136"/>
  <c r="J136"/>
  <c r="BE136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22"/>
  <c r="BH122"/>
  <c r="BG122"/>
  <c r="BF122"/>
  <c r="T122"/>
  <c r="R122"/>
  <c r="P122"/>
  <c r="BK122"/>
  <c r="J122"/>
  <c r="BE122"/>
  <c r="BI119"/>
  <c r="BH119"/>
  <c r="BG119"/>
  <c r="BF119"/>
  <c r="T119"/>
  <c r="R119"/>
  <c r="P119"/>
  <c r="BK119"/>
  <c r="J119"/>
  <c r="BE119"/>
  <c r="BI116"/>
  <c r="BH116"/>
  <c r="BG116"/>
  <c r="BF116"/>
  <c r="T116"/>
  <c r="R116"/>
  <c r="P116"/>
  <c r="BK116"/>
  <c r="J116"/>
  <c r="BE116"/>
  <c r="BI113"/>
  <c r="BH113"/>
  <c r="BG113"/>
  <c r="BF113"/>
  <c r="T113"/>
  <c r="T112"/>
  <c r="R113"/>
  <c r="R112"/>
  <c r="P113"/>
  <c r="P112"/>
  <c r="BK113"/>
  <c r="BK112"/>
  <c r="J112"/>
  <c r="J113"/>
  <c r="BE113"/>
  <c r="J62"/>
  <c r="BI110"/>
  <c r="F37"/>
  <c i="1" r="BD56"/>
  <c i="3" r="BH110"/>
  <c r="F36"/>
  <c i="1" r="BC56"/>
  <c i="3" r="BG110"/>
  <c r="F35"/>
  <c i="1" r="BB56"/>
  <c i="3" r="BF110"/>
  <c r="J34"/>
  <c i="1" r="AW56"/>
  <c i="3" r="F34"/>
  <c i="1" r="BA56"/>
  <c i="3" r="T110"/>
  <c r="T109"/>
  <c r="T108"/>
  <c r="T107"/>
  <c r="R110"/>
  <c r="R109"/>
  <c r="R108"/>
  <c r="R107"/>
  <c r="P110"/>
  <c r="P109"/>
  <c r="P108"/>
  <c r="P107"/>
  <c i="1" r="AU56"/>
  <c i="3" r="BK110"/>
  <c r="BK109"/>
  <c r="J109"/>
  <c r="BK108"/>
  <c r="J108"/>
  <c r="BK107"/>
  <c r="J107"/>
  <c r="J59"/>
  <c r="J30"/>
  <c i="1" r="AG56"/>
  <c i="3" r="J110"/>
  <c r="BE110"/>
  <c r="J33"/>
  <c i="1" r="AV56"/>
  <c i="3" r="F33"/>
  <c i="1" r="AZ56"/>
  <c i="3" r="J61"/>
  <c r="J60"/>
  <c r="J104"/>
  <c r="J103"/>
  <c r="F103"/>
  <c r="F101"/>
  <c r="E99"/>
  <c r="J55"/>
  <c r="J54"/>
  <c r="F54"/>
  <c r="F52"/>
  <c r="E50"/>
  <c r="J39"/>
  <c r="J18"/>
  <c r="E18"/>
  <c r="F104"/>
  <c r="F55"/>
  <c r="J17"/>
  <c r="J12"/>
  <c r="J101"/>
  <c r="J52"/>
  <c r="E7"/>
  <c r="E97"/>
  <c r="E48"/>
  <c i="2" r="J37"/>
  <c r="J36"/>
  <c i="1" r="AY55"/>
  <c i="2" r="J35"/>
  <c i="1" r="AX55"/>
  <c i="2" r="BI233"/>
  <c r="BH233"/>
  <c r="BG233"/>
  <c r="BF233"/>
  <c r="T233"/>
  <c r="T232"/>
  <c r="R233"/>
  <c r="R232"/>
  <c r="P233"/>
  <c r="P232"/>
  <c r="BK233"/>
  <c r="BK232"/>
  <c r="J232"/>
  <c r="J233"/>
  <c r="BE233"/>
  <c r="J77"/>
  <c r="BI230"/>
  <c r="BH230"/>
  <c r="BG230"/>
  <c r="BF230"/>
  <c r="T230"/>
  <c r="R230"/>
  <c r="P230"/>
  <c r="BK230"/>
  <c r="J230"/>
  <c r="BE230"/>
  <c r="BI226"/>
  <c r="BH226"/>
  <c r="BG226"/>
  <c r="BF226"/>
  <c r="T226"/>
  <c r="T225"/>
  <c r="R226"/>
  <c r="R225"/>
  <c r="P226"/>
  <c r="P225"/>
  <c r="BK226"/>
  <c r="BK225"/>
  <c r="J225"/>
  <c r="J226"/>
  <c r="BE226"/>
  <c r="J76"/>
  <c r="BI223"/>
  <c r="BH223"/>
  <c r="BG223"/>
  <c r="BF223"/>
  <c r="T223"/>
  <c r="R223"/>
  <c r="P223"/>
  <c r="BK223"/>
  <c r="J223"/>
  <c r="BE223"/>
  <c r="BI221"/>
  <c r="BH221"/>
  <c r="BG221"/>
  <c r="BF221"/>
  <c r="T221"/>
  <c r="R221"/>
  <c r="P221"/>
  <c r="BK221"/>
  <c r="J221"/>
  <c r="BE221"/>
  <c r="BI218"/>
  <c r="BH218"/>
  <c r="BG218"/>
  <c r="BF218"/>
  <c r="T218"/>
  <c r="T217"/>
  <c r="R218"/>
  <c r="R217"/>
  <c r="P218"/>
  <c r="P217"/>
  <c r="BK218"/>
  <c r="BK217"/>
  <c r="J217"/>
  <c r="J218"/>
  <c r="BE218"/>
  <c r="J75"/>
  <c r="BI215"/>
  <c r="BH215"/>
  <c r="BG215"/>
  <c r="BF215"/>
  <c r="T215"/>
  <c r="R215"/>
  <c r="P215"/>
  <c r="BK215"/>
  <c r="J215"/>
  <c r="BE215"/>
  <c r="BI212"/>
  <c r="BH212"/>
  <c r="BG212"/>
  <c r="BF212"/>
  <c r="T212"/>
  <c r="R212"/>
  <c r="P212"/>
  <c r="BK212"/>
  <c r="J212"/>
  <c r="BE212"/>
  <c r="BI209"/>
  <c r="BH209"/>
  <c r="BG209"/>
  <c r="BF209"/>
  <c r="T209"/>
  <c r="R209"/>
  <c r="P209"/>
  <c r="BK209"/>
  <c r="J209"/>
  <c r="BE209"/>
  <c r="BI206"/>
  <c r="BH206"/>
  <c r="BG206"/>
  <c r="BF206"/>
  <c r="T206"/>
  <c r="T205"/>
  <c r="R206"/>
  <c r="R205"/>
  <c r="P206"/>
  <c r="P205"/>
  <c r="BK206"/>
  <c r="BK205"/>
  <c r="J205"/>
  <c r="J206"/>
  <c r="BE206"/>
  <c r="J74"/>
  <c r="BI203"/>
  <c r="BH203"/>
  <c r="BG203"/>
  <c r="BF203"/>
  <c r="T203"/>
  <c r="R203"/>
  <c r="P203"/>
  <c r="BK203"/>
  <c r="J203"/>
  <c r="BE203"/>
  <c r="BI200"/>
  <c r="BH200"/>
  <c r="BG200"/>
  <c r="BF200"/>
  <c r="T200"/>
  <c r="T199"/>
  <c r="R200"/>
  <c r="R199"/>
  <c r="P200"/>
  <c r="P199"/>
  <c r="BK200"/>
  <c r="BK199"/>
  <c r="J199"/>
  <c r="J200"/>
  <c r="BE200"/>
  <c r="J73"/>
  <c r="BI197"/>
  <c r="BH197"/>
  <c r="BG197"/>
  <c r="BF197"/>
  <c r="T197"/>
  <c r="R197"/>
  <c r="P197"/>
  <c r="BK197"/>
  <c r="J197"/>
  <c r="BE197"/>
  <c r="BI195"/>
  <c r="BH195"/>
  <c r="BG195"/>
  <c r="BF195"/>
  <c r="T195"/>
  <c r="T194"/>
  <c r="T193"/>
  <c r="R195"/>
  <c r="R194"/>
  <c r="R193"/>
  <c r="P195"/>
  <c r="P194"/>
  <c r="P193"/>
  <c r="BK195"/>
  <c r="BK194"/>
  <c r="J194"/>
  <c r="BK193"/>
  <c r="J193"/>
  <c r="J195"/>
  <c r="BE195"/>
  <c r="J72"/>
  <c r="J71"/>
  <c r="BI191"/>
  <c r="BH191"/>
  <c r="BG191"/>
  <c r="BF191"/>
  <c r="T191"/>
  <c r="T190"/>
  <c r="R191"/>
  <c r="R190"/>
  <c r="P191"/>
  <c r="P190"/>
  <c r="BK191"/>
  <c r="BK190"/>
  <c r="J190"/>
  <c r="J191"/>
  <c r="BE191"/>
  <c r="J70"/>
  <c r="BI188"/>
  <c r="BH188"/>
  <c r="BG188"/>
  <c r="BF188"/>
  <c r="T188"/>
  <c r="R188"/>
  <c r="P188"/>
  <c r="BK188"/>
  <c r="J188"/>
  <c r="BE188"/>
  <c r="BI185"/>
  <c r="BH185"/>
  <c r="BG185"/>
  <c r="BF185"/>
  <c r="T185"/>
  <c r="R185"/>
  <c r="P185"/>
  <c r="BK185"/>
  <c r="J185"/>
  <c r="BE185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78"/>
  <c r="BH178"/>
  <c r="BG178"/>
  <c r="BF178"/>
  <c r="T178"/>
  <c r="R178"/>
  <c r="P178"/>
  <c r="BK178"/>
  <c r="J178"/>
  <c r="BE178"/>
  <c r="BI175"/>
  <c r="BH175"/>
  <c r="BG175"/>
  <c r="BF175"/>
  <c r="T175"/>
  <c r="R175"/>
  <c r="P175"/>
  <c r="BK175"/>
  <c r="J175"/>
  <c r="BE175"/>
  <c r="BI172"/>
  <c r="BH172"/>
  <c r="BG172"/>
  <c r="BF172"/>
  <c r="T172"/>
  <c r="R172"/>
  <c r="P172"/>
  <c r="BK172"/>
  <c r="J172"/>
  <c r="BE172"/>
  <c r="BI169"/>
  <c r="BH169"/>
  <c r="BG169"/>
  <c r="BF169"/>
  <c r="T169"/>
  <c r="R169"/>
  <c r="P169"/>
  <c r="BK169"/>
  <c r="J169"/>
  <c r="BE169"/>
  <c r="BI166"/>
  <c r="BH166"/>
  <c r="BG166"/>
  <c r="BF166"/>
  <c r="T166"/>
  <c r="R166"/>
  <c r="P166"/>
  <c r="BK166"/>
  <c r="J166"/>
  <c r="BE166"/>
  <c r="BI163"/>
  <c r="BH163"/>
  <c r="BG163"/>
  <c r="BF163"/>
  <c r="T163"/>
  <c r="R163"/>
  <c r="P163"/>
  <c r="BK163"/>
  <c r="J163"/>
  <c r="BE163"/>
  <c r="BI160"/>
  <c r="BH160"/>
  <c r="BG160"/>
  <c r="BF160"/>
  <c r="T160"/>
  <c r="R160"/>
  <c r="P160"/>
  <c r="BK160"/>
  <c r="J160"/>
  <c r="BE160"/>
  <c r="BI156"/>
  <c r="BH156"/>
  <c r="BG156"/>
  <c r="BF156"/>
  <c r="T156"/>
  <c r="R156"/>
  <c r="P156"/>
  <c r="BK156"/>
  <c r="J156"/>
  <c r="BE156"/>
  <c r="BI153"/>
  <c r="BH153"/>
  <c r="BG153"/>
  <c r="BF153"/>
  <c r="T153"/>
  <c r="T152"/>
  <c r="R153"/>
  <c r="R152"/>
  <c r="P153"/>
  <c r="P152"/>
  <c r="BK153"/>
  <c r="BK152"/>
  <c r="J152"/>
  <c r="J153"/>
  <c r="BE153"/>
  <c r="J69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40"/>
  <c r="BH140"/>
  <c r="BG140"/>
  <c r="BF140"/>
  <c r="T140"/>
  <c r="T139"/>
  <c r="R140"/>
  <c r="R139"/>
  <c r="P140"/>
  <c r="P139"/>
  <c r="BK140"/>
  <c r="BK139"/>
  <c r="J139"/>
  <c r="J140"/>
  <c r="BE140"/>
  <c r="J68"/>
  <c r="BI137"/>
  <c r="BH137"/>
  <c r="BG137"/>
  <c r="BF137"/>
  <c r="T137"/>
  <c r="R137"/>
  <c r="P137"/>
  <c r="BK137"/>
  <c r="J137"/>
  <c r="BE137"/>
  <c r="BI135"/>
  <c r="BH135"/>
  <c r="BG135"/>
  <c r="BF135"/>
  <c r="T135"/>
  <c r="T134"/>
  <c r="R135"/>
  <c r="R134"/>
  <c r="P135"/>
  <c r="P134"/>
  <c r="BK135"/>
  <c r="BK134"/>
  <c r="J134"/>
  <c r="J135"/>
  <c r="BE135"/>
  <c r="J67"/>
  <c r="BI132"/>
  <c r="BH132"/>
  <c r="BG132"/>
  <c r="BF132"/>
  <c r="T132"/>
  <c r="R132"/>
  <c r="P132"/>
  <c r="BK132"/>
  <c r="J132"/>
  <c r="BE132"/>
  <c r="BI130"/>
  <c r="BH130"/>
  <c r="BG130"/>
  <c r="BF130"/>
  <c r="T130"/>
  <c r="T129"/>
  <c r="R130"/>
  <c r="R129"/>
  <c r="P130"/>
  <c r="P129"/>
  <c r="BK130"/>
  <c r="BK129"/>
  <c r="J129"/>
  <c r="J130"/>
  <c r="BE130"/>
  <c r="J66"/>
  <c r="BI127"/>
  <c r="BH127"/>
  <c r="BG127"/>
  <c r="BF127"/>
  <c r="T127"/>
  <c r="T126"/>
  <c r="R127"/>
  <c r="R126"/>
  <c r="P127"/>
  <c r="P126"/>
  <c r="BK127"/>
  <c r="BK126"/>
  <c r="J126"/>
  <c r="J127"/>
  <c r="BE127"/>
  <c r="J65"/>
  <c r="BI124"/>
  <c r="BH124"/>
  <c r="BG124"/>
  <c r="BF124"/>
  <c r="T124"/>
  <c r="R124"/>
  <c r="P124"/>
  <c r="BK124"/>
  <c r="J124"/>
  <c r="BE124"/>
  <c r="BI121"/>
  <c r="BH121"/>
  <c r="BG121"/>
  <c r="BF121"/>
  <c r="T121"/>
  <c r="T120"/>
  <c r="R121"/>
  <c r="R120"/>
  <c r="P121"/>
  <c r="P120"/>
  <c r="BK121"/>
  <c r="BK120"/>
  <c r="J120"/>
  <c r="J121"/>
  <c r="BE121"/>
  <c r="J64"/>
  <c r="BI117"/>
  <c r="BH117"/>
  <c r="BG117"/>
  <c r="BF117"/>
  <c r="T117"/>
  <c r="R117"/>
  <c r="P117"/>
  <c r="BK117"/>
  <c r="J117"/>
  <c r="BE117"/>
  <c r="BI115"/>
  <c r="BH115"/>
  <c r="BG115"/>
  <c r="BF115"/>
  <c r="T115"/>
  <c r="R115"/>
  <c r="P115"/>
  <c r="BK115"/>
  <c r="J115"/>
  <c r="BE115"/>
  <c r="BI112"/>
  <c r="BH112"/>
  <c r="BG112"/>
  <c r="BF112"/>
  <c r="T112"/>
  <c r="R112"/>
  <c r="P112"/>
  <c r="BK112"/>
  <c r="J112"/>
  <c r="BE112"/>
  <c r="BI109"/>
  <c r="BH109"/>
  <c r="BG109"/>
  <c r="BF109"/>
  <c r="T109"/>
  <c r="T108"/>
  <c r="R109"/>
  <c r="R108"/>
  <c r="P109"/>
  <c r="P108"/>
  <c r="BK109"/>
  <c r="BK108"/>
  <c r="J108"/>
  <c r="J109"/>
  <c r="BE109"/>
  <c r="J63"/>
  <c r="BI106"/>
  <c r="BH106"/>
  <c r="BG106"/>
  <c r="BF106"/>
  <c r="T106"/>
  <c r="R106"/>
  <c r="P106"/>
  <c r="BK106"/>
  <c r="J106"/>
  <c r="BE106"/>
  <c r="BI103"/>
  <c r="BH103"/>
  <c r="BG103"/>
  <c r="BF103"/>
  <c r="T103"/>
  <c r="T102"/>
  <c r="R103"/>
  <c r="R102"/>
  <c r="P103"/>
  <c r="P102"/>
  <c r="BK103"/>
  <c r="BK102"/>
  <c r="J102"/>
  <c r="J103"/>
  <c r="BE103"/>
  <c r="J62"/>
  <c r="BI100"/>
  <c r="F37"/>
  <c i="1" r="BD55"/>
  <c i="2" r="BH100"/>
  <c r="F36"/>
  <c i="1" r="BC55"/>
  <c i="2" r="BG100"/>
  <c r="F35"/>
  <c i="1" r="BB55"/>
  <c i="2" r="BF100"/>
  <c r="J34"/>
  <c i="1" r="AW55"/>
  <c i="2" r="F34"/>
  <c i="1" r="BA55"/>
  <c i="2" r="T100"/>
  <c r="T99"/>
  <c r="T98"/>
  <c r="T97"/>
  <c r="R100"/>
  <c r="R99"/>
  <c r="R98"/>
  <c r="R97"/>
  <c r="P100"/>
  <c r="P99"/>
  <c r="P98"/>
  <c r="P97"/>
  <c i="1" r="AU55"/>
  <c i="2" r="BK100"/>
  <c r="BK99"/>
  <c r="J99"/>
  <c r="BK98"/>
  <c r="J98"/>
  <c r="BK97"/>
  <c r="J97"/>
  <c r="J59"/>
  <c r="J30"/>
  <c i="1" r="AG55"/>
  <c i="2" r="J100"/>
  <c r="BE100"/>
  <c r="J33"/>
  <c i="1" r="AV55"/>
  <c i="2" r="F33"/>
  <c i="1" r="AZ55"/>
  <c i="2" r="J61"/>
  <c r="J60"/>
  <c r="J94"/>
  <c r="J93"/>
  <c r="F93"/>
  <c r="F91"/>
  <c r="E89"/>
  <c r="J55"/>
  <c r="J54"/>
  <c r="F54"/>
  <c r="F52"/>
  <c r="E50"/>
  <c r="J39"/>
  <c r="J18"/>
  <c r="E18"/>
  <c r="F94"/>
  <c r="F55"/>
  <c r="J17"/>
  <c r="J12"/>
  <c r="J91"/>
  <c r="J52"/>
  <c r="E7"/>
  <c r="E87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9"/>
  <c r="AN59"/>
  <c r="AT58"/>
  <c r="AN58"/>
  <c r="AT57"/>
  <c r="AN57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<sst xmlns="http://schemas.openxmlformats.org/spreadsheetml/2006/main">
  <si>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</si>
  <si>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</si>
  <si>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</si>
  <si>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</si>
  <si>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</si>
  <si>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{302caf0c-834b-44a4-9c04-2333f82d2201}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</si>
  <si>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</si>
  <si>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</si>
  <si>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</si>
  <si>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</si>
  <si>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</si>
  <si>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</si>
  <si>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</si>
  <si>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</si>
  <si>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PROV492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</si>
  <si>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</si>
  <si>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</si>
  <si>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Intenzifikace ČOV Ptice</t>
  </si>
  <si>
    <t>0,1</t>
  </si>
  <si>
    <t>KSO:</t>
  </si>
  <si>
    <t/>
  </si>
  <si>
    <t>CC-CZ:</t>
  </si>
  <si>
    <t>1</t>
  </si>
  <si>
    <t>Místo:</t>
  </si>
  <si>
    <t>Ptice</t>
  </si>
  <si>
    <t>Datum:</t>
  </si>
  <si>
    <t>28. 10. 2019</t>
  </si>
  <si>
    <t>Zadavatel:</t>
  </si>
  <si>
    <t>IČ:</t>
  </si>
  <si>
    <t>Obec Ptice</t>
  </si>
  <si>
    <t>DIČ:</t>
  </si>
  <si>
    <t>Uchazeč:</t>
  </si>
  <si>
    <t>Vyplň údaj</t>
  </si>
  <si>
    <t>Projektant:</t>
  </si>
  <si>
    <t>PROVOD s.r.o.</t>
  </si>
  <si>
    <t>True</t>
  </si>
  <si>
    <t>Zpracovatel:</t>
  </si>
  <si>
    <t>Martin Růžička</t>
  </si>
  <si>
    <t>Poznámka:</t>
  </si>
  <si>
    <t>Soupis prací je sestaven za využití položek Cenové soustavy ÚRS. Cenové a technické podmínky položek Cenové soustavy ÚRS, které nejsou uvedeny v soupisu prací (tzv.úvodní části katalogů), jsou neomezeně dálkově k dispozici na www.cs-urs.cz. Položky, které nemají ve sloupci "Cenová soustava" uveden žádný údaj, nepochází z Cenové soustavy ÚRS.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</si>
  <si>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</si>
  <si>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</si>
  <si>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</si>
  <si>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</si>
  <si>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</si>
  <si>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</si>
  <si>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</si>
  <si>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</si>
  <si>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</si>
  <si>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</si>
  <si>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</si>
  <si>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</si>
  <si>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</si>
  <si>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</si>
  <si>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</si>
  <si>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</si>
  <si>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</si>
  <si>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</si>
  <si>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</si>
  <si>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</si>
  <si>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</si>
  <si>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</si>
  <si>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</si>
  <si>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</si>
  <si>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</si>
  <si>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</si>
  <si>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</si>
  <si>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</si>
  <si>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</si>
  <si>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</si>
  <si>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</si>
  <si>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</si>
  <si>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</si>
  <si>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</si>
  <si>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</si>
  <si>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</si>
  <si>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</si>
  <si>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</si>
  <si>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</si>
  <si>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</si>
  <si>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Objekt ČOV stávající</t>
  </si>
  <si>
    <t>STA</t>
  </si>
  <si>
    <t>{12132516-bda7-4ab3-9fa8-e08d9de81419}</t>
  </si>
  <si>
    <t>2</t>
  </si>
  <si>
    <t>SO 01a</t>
  </si>
  <si>
    <t>Objekt ČOV</t>
  </si>
  <si>
    <t>{93a6453e-0a66-4066-9d80-39014d82c7ae}</t>
  </si>
  <si>
    <t>SO 02</t>
  </si>
  <si>
    <t>Podzemní jímky</t>
  </si>
  <si>
    <t>{f9c3523f-cc6f-4f96-aed2-24bc61fa06e5}</t>
  </si>
  <si>
    <t>SO 03</t>
  </si>
  <si>
    <t>Propojovací potrubí</t>
  </si>
  <si>
    <t>{62990a8b-32f8-4205-9945-a4475683109f}</t>
  </si>
  <si>
    <t>827 29</t>
  </si>
  <si>
    <t>SO 08</t>
  </si>
  <si>
    <t>Oplocení areálu ČOV, sadové úpravy, zpevněné plochy</t>
  </si>
  <si>
    <t>{6c903bc6-fbe6-466c-9f78-78e686d561a9}</t>
  </si>
  <si>
    <t>822 29</t>
  </si>
  <si>
    <t>KRYCÍ LIST SOUPISU PRACÍ</t>
  </si>
  <si>
    <t>Objekt:</t>
  </si>
  <si>
    <t>SO 01 - Objekt ČOV stávající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</si>
  <si>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</si>
  <si>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</si>
  <si>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</si>
  <si>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</si>
  <si>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</si>
  <si>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0P - Poznámky</t>
  </si>
  <si>
    <t xml:space="preserve">    3 - Svislé a kompletní konstrukce</t>
  </si>
  <si>
    <t xml:space="preserve">    4 - Vodorovné konstrukce</t>
  </si>
  <si>
    <t xml:space="preserve">    61 - Úprava povrchů vnitřní</t>
  </si>
  <si>
    <t xml:space="preserve">    63 - Podlahy a podlahové konstrukce</t>
  </si>
  <si>
    <t xml:space="preserve">    64 - Osazování výplní otvorů</t>
  </si>
  <si>
    <t xml:space="preserve">    94 - Lešení</t>
  </si>
  <si>
    <t xml:space="preserve">    95 - Ostatní konstrukce a práce</t>
  </si>
  <si>
    <t xml:space="preserve">    96 - Bourání konstrukcí</t>
  </si>
  <si>
    <t xml:space="preserve">    99 - Přesun hmot</t>
  </si>
  <si>
    <t>PSV - Práce a dodávky PSV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</si>
  <si>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</si>
  <si>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</si>
  <si>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</si>
  <si>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783 - Dokončovací práce - nátěry</t>
  </si>
  <si>
    <t xml:space="preserve">    784 - Dokončovací práce - malby a tapety</t>
  </si>
  <si>
    <t xml:space="preserve">    797 - Ostatní PSV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</si>
  <si>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</si>
  <si>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</si>
  <si>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</si>
  <si>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</si>
  <si>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</si>
  <si>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</si>
  <si>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</si>
  <si>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</si>
  <si>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</si>
  <si>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</si>
  <si>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</si>
  <si>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</si>
  <si>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</si>
  <si>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</si>
  <si>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</si>
  <si>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</si>
  <si>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0P</t>
  </si>
  <si>
    <t>Poznámky</t>
  </si>
  <si>
    <t>K</t>
  </si>
  <si>
    <t>01</t>
  </si>
  <si>
    <t>Poznámka</t>
  </si>
  <si>
    <t>4</t>
  </si>
  <si>
    <t>-1255257114</t>
  </si>
  <si>
    <t>PP</t>
  </si>
  <si>
    <t>Zhotovitel zakalkuluje ztratné u dodávky materiálů do jednotkových cen stavebních prací.</t>
  </si>
  <si>
    <t>3</t>
  </si>
  <si>
    <t>Svislé a kompletní konstrukce</t>
  </si>
  <si>
    <t>342272225</t>
  </si>
  <si>
    <t>Příčka z pórobetonových hladkých tvárnic na tenkovrstvou maltu tl 100 mm</t>
  </si>
  <si>
    <t>m2</t>
  </si>
  <si>
    <t>CS ÚRS 2019 02</t>
  </si>
  <si>
    <t>200647774</t>
  </si>
  <si>
    <t>Příčky z pórobetonových tvárnic hladkých na tenké maltové lože objemová hmotnost do 500 kg/m3, tloušťka příčky 100 mm</t>
  </si>
  <si>
    <t>VV</t>
  </si>
  <si>
    <t>(2,90+2,50)*2,45 -1,20*1,97</t>
  </si>
  <si>
    <t>317142444</t>
  </si>
  <si>
    <t>Překlad nenosný pórobetonový š 150 mm v do 250 mm na tenkovrstvou maltu dl do 1500 mm</t>
  </si>
  <si>
    <t>kus</t>
  </si>
  <si>
    <t>-1945296447</t>
  </si>
  <si>
    <t>Překlady nenosné z pórobetonu osazené do tenkého maltového lože, výšky do 250 mm, šířky překladu 150 mm, délky překladu přes 1250 do 1500 mm</t>
  </si>
  <si>
    <t>Vodorovné konstrukce</t>
  </si>
  <si>
    <t>417321414</t>
  </si>
  <si>
    <t>Ztužující pásy a věnce ze ŽB tř. C 20/25</t>
  </si>
  <si>
    <t>m3</t>
  </si>
  <si>
    <t>1952142322</t>
  </si>
  <si>
    <t>Ztužující pásy a věnce z betonu železového (bez výztuže) tř. C 20/25</t>
  </si>
  <si>
    <t>(2,90+2,50)*0,10*0,40</t>
  </si>
  <si>
    <t>5</t>
  </si>
  <si>
    <t>417351115</t>
  </si>
  <si>
    <t>Zřízení bednění ztužujících věnců</t>
  </si>
  <si>
    <t>-1471699961</t>
  </si>
  <si>
    <t>Bednění bočnic ztužujících pásů a věnců včetně vzpěr zřízení</t>
  </si>
  <si>
    <t>(2,90+2,50)*0,40*2</t>
  </si>
  <si>
    <t>6</t>
  </si>
  <si>
    <t>417351116</t>
  </si>
  <si>
    <t>Odstranění bednění ztužujících věnců</t>
  </si>
  <si>
    <t>1959288988</t>
  </si>
  <si>
    <t>Bednění bočnic ztužujících pásů a věnců včetně vzpěr odstranění</t>
  </si>
  <si>
    <t>7</t>
  </si>
  <si>
    <t>417361821</t>
  </si>
  <si>
    <t>Výztuž ztužujících pásů a věnců betonářskou ocelí 10 505</t>
  </si>
  <si>
    <t>t</t>
  </si>
  <si>
    <t>-698327421</t>
  </si>
  <si>
    <t>Výztuž ztužujících pásů a věnců z betonářské oceli 10 505 (R) nebo BSt 500</t>
  </si>
  <si>
    <t>0,216*0,150</t>
  </si>
  <si>
    <t>61</t>
  </si>
  <si>
    <t>Úprava povrchů vnitřní</t>
  </si>
  <si>
    <t>8</t>
  </si>
  <si>
    <t>612322141</t>
  </si>
  <si>
    <t>Vápenocementová lehčená omítka štuková dvouvrstvá vnitřních stěn nanášená ručně</t>
  </si>
  <si>
    <t>1213296278</t>
  </si>
  <si>
    <t>Omítka vápenocementová lehčená vnitřních ploch nanášená ručně dvouvrstvá, tloušťky jádrové omítky do 10 mm a tloušťky štuku do 3 mm štuková svislých konstrukcí stěn</t>
  </si>
  <si>
    <t>((2,90+2,50)*2,80 -1,20*1,97)*2</t>
  </si>
  <si>
    <t>9</t>
  </si>
  <si>
    <t>stěn</t>
  </si>
  <si>
    <t>Oprava stěn (omítky, malby, obklady) po provedení nových rozvodů vody (dodávka+montáž)</t>
  </si>
  <si>
    <t>ks</t>
  </si>
  <si>
    <t>1136795901</t>
  </si>
  <si>
    <t>Čedičová dlažba (dodávka+montáž)</t>
  </si>
  <si>
    <t>63</t>
  </si>
  <si>
    <t>Podlahy a podlahové konstrukce</t>
  </si>
  <si>
    <t>10</t>
  </si>
  <si>
    <t>podl</t>
  </si>
  <si>
    <t>Oprava podlahy po provedení prostupu (dodávka+montáž)</t>
  </si>
  <si>
    <t>615589375</t>
  </si>
  <si>
    <t>64</t>
  </si>
  <si>
    <t>Osazování výplní otvorů</t>
  </si>
  <si>
    <t>11</t>
  </si>
  <si>
    <t>642942221</t>
  </si>
  <si>
    <t>Osazování zárubní nebo rámů dveřních kovových do 4 m2 na MC</t>
  </si>
  <si>
    <t>303841777</t>
  </si>
  <si>
    <t>Osazování zárubní nebo rámů kovových dveřních lisovaných nebo z úhelníků bez dveřních křídel na cementovou maltu, plochy otvoru přes 2,5 do 4,5 m2</t>
  </si>
  <si>
    <t>12</t>
  </si>
  <si>
    <t>M</t>
  </si>
  <si>
    <t>55301</t>
  </si>
  <si>
    <t>zárubeň ocelová pro dveře 120/197, pro dveře dřevěné vnitřní</t>
  </si>
  <si>
    <t>567174848</t>
  </si>
  <si>
    <t>zárubeň ocelová pro dveře 60/197, pro dveře dřevěné vnitřní</t>
  </si>
  <si>
    <t>94</t>
  </si>
  <si>
    <t>Lešení</t>
  </si>
  <si>
    <t>13</t>
  </si>
  <si>
    <t>949101111</t>
  </si>
  <si>
    <t>Lešení pomocné pro objekty pozemních staveb s lešeňovou podlahou v do 1,9 m zatížení do 150 kg/m2</t>
  </si>
  <si>
    <t>769965712</t>
  </si>
  <si>
    <t>Lešení pomocné pracovní pro objekty pozemních staveb pro zatížení do 150 kg/m2, o výšce lešeňové podlahy do 1,9 m</t>
  </si>
  <si>
    <t>14</t>
  </si>
  <si>
    <t>949101112</t>
  </si>
  <si>
    <t>Lešení pomocné pro objekty pozemních staveb s lešeňovou podlahou v do 3,5 m zatížení do 150 kg/m2</t>
  </si>
  <si>
    <t>1765827642</t>
  </si>
  <si>
    <t>Lešení pomocné pracovní pro objekty pozemních staveb pro zatížení do 150 kg/m2, o výšce lešeňové podlahy přes 1,9 do 3,5 m</t>
  </si>
  <si>
    <t>95</t>
  </si>
  <si>
    <t>Ostatní konstrukce a práce</t>
  </si>
  <si>
    <t>938902122</t>
  </si>
  <si>
    <t>Čištění ploch betonových konstrukcí tlakovou vodou</t>
  </si>
  <si>
    <t>-1937873015</t>
  </si>
  <si>
    <t>Čištění nádrží, ploch dřevěných nebo betonových konstrukcí, potrubí ploch betonových konstrukcí tlakovou vodou</t>
  </si>
  <si>
    <t>16</t>
  </si>
  <si>
    <t>95-čerp</t>
  </si>
  <si>
    <t>Vyčerpání obsahu nádrží (kromě kalů)</t>
  </si>
  <si>
    <t>2084313014</t>
  </si>
  <si>
    <t>17</t>
  </si>
  <si>
    <t>95-kal</t>
  </si>
  <si>
    <t>Naložení, odvoz a likvidace kalů po vypuštění nádrží, vč.ručního dočištění povrchů</t>
  </si>
  <si>
    <t>1107926303</t>
  </si>
  <si>
    <t>Naložení, odvoz a likvidace kalů po vypuštění nádrží</t>
  </si>
  <si>
    <t>18</t>
  </si>
  <si>
    <t>952901111</t>
  </si>
  <si>
    <t>Vyčištění budov bytové a občanské výstavby při výšce podlaží do 4 m</t>
  </si>
  <si>
    <t>-1440512353</t>
  </si>
  <si>
    <t>Vyčištění budov nebo objektů před předáním do užívání budov bytové nebo občanské výstavby, světlé výšky podlaží do 4 m</t>
  </si>
  <si>
    <t>19</t>
  </si>
  <si>
    <t>tesnbent32</t>
  </si>
  <si>
    <t>Těsnění prostupu bentonitovým páskem a tmelem - průměr prostupu 100mm, potrubí Pe d32mm (dodávka+montáž)</t>
  </si>
  <si>
    <t>1046470314</t>
  </si>
  <si>
    <t>20</t>
  </si>
  <si>
    <t>sg100_pe32</t>
  </si>
  <si>
    <t>Segmentové těsnění prostupu - průměr prostupu 100mm, potrubí Pe d32 (dodávka+montáž)</t>
  </si>
  <si>
    <t>1160225155</t>
  </si>
  <si>
    <t>sg300_200</t>
  </si>
  <si>
    <t>Segmentové těsnění prostupu - průměr prostupu 300mm, potrubí DN200 (dodávka+montáž)</t>
  </si>
  <si>
    <t>-51377422</t>
  </si>
  <si>
    <t>22</t>
  </si>
  <si>
    <t>tesnbent250</t>
  </si>
  <si>
    <t>Těsnění prostupu bentonitovým páskem a tmelem - průměr prostupu 250mm (dodávka+montáž)</t>
  </si>
  <si>
    <t>-1040285477</t>
  </si>
  <si>
    <t>96</t>
  </si>
  <si>
    <t>Bourání konstrukcí</t>
  </si>
  <si>
    <t>23</t>
  </si>
  <si>
    <t>962084131</t>
  </si>
  <si>
    <t>Bourání příček deskových sádrových typu rabicka tl do 100 mm</t>
  </si>
  <si>
    <t>489521128</t>
  </si>
  <si>
    <t>Bourání zdiva příček nebo vybourání otvorů deskových a sádrových potažených rabicovým pletivem nebo bez pletiva sádrokartonových bez kovové konstrukce, umakartových, sololitových, tl. do 100 mm</t>
  </si>
  <si>
    <t>3,90*4,30*2</t>
  </si>
  <si>
    <t>24</t>
  </si>
  <si>
    <t>977151118</t>
  </si>
  <si>
    <t>Jádrové vrty diamantovými korunkami do D 100 mm do stavebních materiálů</t>
  </si>
  <si>
    <t>m</t>
  </si>
  <si>
    <t>628821001</t>
  </si>
  <si>
    <t>Jádrové vrty diamantovými korunkami do stavebních materiálů (železobetonu, betonu, cihel, obkladů, dlažeb, kamene) průměru přes 90 do 100 mm</t>
  </si>
  <si>
    <t>0,35*2+0,40*2</t>
  </si>
  <si>
    <t>"pro technologická potrubí" 0,40*(3+2+2+1)</t>
  </si>
  <si>
    <t>25</t>
  </si>
  <si>
    <t>977151123</t>
  </si>
  <si>
    <t>Jádrové vrty diamantovými korunkami do D 150 mm do stavebních materiálů</t>
  </si>
  <si>
    <t>549608377</t>
  </si>
  <si>
    <t>Jádrové vrty diamantovými korunkami do stavebních materiálů (železobetonu, betonu, cihel, obkladů, dlažeb, kamene) průměru přes 130 do 150 mm</t>
  </si>
  <si>
    <t>"pro technologická potrubí" 0,40*(2+2+2+2+2+1+1+1)</t>
  </si>
  <si>
    <t>26</t>
  </si>
  <si>
    <t>977151127</t>
  </si>
  <si>
    <t>Jádrové vrty diamantovými korunkami do D 250 mm do stavebních materiálů</t>
  </si>
  <si>
    <t>-842503249</t>
  </si>
  <si>
    <t>Jádrové vrty diamantovými korunkami do stavebních materiálů (železobetonu, betonu, cihel, obkladů, dlažeb, kamene) průměru přes 225 do 250 mm</t>
  </si>
  <si>
    <t>0,40*2</t>
  </si>
  <si>
    <t>27</t>
  </si>
  <si>
    <t>977151128</t>
  </si>
  <si>
    <t>Jádrové vrty diamantovými korunkami do D 300 mm do stavebních materiálů</t>
  </si>
  <si>
    <t>-1126959817</t>
  </si>
  <si>
    <t>Jádrové vrty diamantovými korunkami do stavebních materiálů (železobetonu, betonu, cihel, obkladů, dlažeb, kamene) průměru přes 250 do 300 mm</t>
  </si>
  <si>
    <t>28</t>
  </si>
  <si>
    <t>977151216</t>
  </si>
  <si>
    <t>Jádrové vrty dovrchní diamantovými korunkami do D 80 mm do stavebních materiálů</t>
  </si>
  <si>
    <t>410849364</t>
  </si>
  <si>
    <t>Jádrové vrty diamantovými korunkami do stavebních materiálů (železobetonu, betonu, cihel, obkladů, dlažeb, kamene) dovrchní (směrem vzhůru), průměru přes 70 do 80 mm</t>
  </si>
  <si>
    <t>"pro technologická potrubí" 0,40*1</t>
  </si>
  <si>
    <t>29</t>
  </si>
  <si>
    <t>977151218</t>
  </si>
  <si>
    <t>Jádrové vrty dovrchní diamantovými korunkami do D 100 mm do stavebních materiálů</t>
  </si>
  <si>
    <t>-1256129620</t>
  </si>
  <si>
    <t>Jádrové vrty diamantovými korunkami do stavebních materiálů (železobetonu, betonu, cihel, obkladů, dlažeb, kamene) dovrchní (směrem vzhůru), průměru přes 90 do 100 mm</t>
  </si>
  <si>
    <t>"pro technologická potrubí" 0,40*(1+1)</t>
  </si>
  <si>
    <t>30</t>
  </si>
  <si>
    <t>977151233</t>
  </si>
  <si>
    <t>Jádrové vrty dovrchní diamantovými korunkami do D 500 mm do stavebních materiálů</t>
  </si>
  <si>
    <t>-1863307456</t>
  </si>
  <si>
    <t>Jádrové vrty diamantovými korunkami do stavebních materiálů (železobetonu, betonu, cihel, obkladů, dlažeb, kamene) dovrchní (směrem vzhůru), průměru přes 450 do 500 mm</t>
  </si>
  <si>
    <t>"kontrolní vstup" 0,40*1</t>
  </si>
  <si>
    <t>31</t>
  </si>
  <si>
    <t>971033351</t>
  </si>
  <si>
    <t>Vybourání otvorů ve zdivu cihelném pl do 0,09 m2 na MVC nebo MV tl do 450 mm</t>
  </si>
  <si>
    <t>1365900051</t>
  </si>
  <si>
    <t>Vybourání otvorů ve zdivu základovém nebo nadzákladovém z cihel, tvárnic, příčkovek z cihel pálených na maltu vápennou nebo vápenocementovou plochy do 0,09 m2, tl. do 450 mm</t>
  </si>
  <si>
    <t>"ventilátor" 1</t>
  </si>
  <si>
    <t>32</t>
  </si>
  <si>
    <t>997013211</t>
  </si>
  <si>
    <t>Vnitrostaveništní doprava suti a vybouraných hmot pro budovy v do 6 m ručně</t>
  </si>
  <si>
    <t>-616007228</t>
  </si>
  <si>
    <t>Vnitrostaveništní doprava suti a vybouraných hmot vodorovně do 50 m svisle ručně pro budovy a haly výšky do 6 m</t>
  </si>
  <si>
    <t>33</t>
  </si>
  <si>
    <t>997013511</t>
  </si>
  <si>
    <t>Odvoz suti a vybouraných hmot z meziskládky na skládku do 1 km s naložením a se složením</t>
  </si>
  <si>
    <t>1697315434</t>
  </si>
  <si>
    <t>Odvoz suti a vybouraných hmot z meziskládky na skládku s naložením a se složením, na vzdálenost do 1 km</t>
  </si>
  <si>
    <t>34</t>
  </si>
  <si>
    <t>997013509</t>
  </si>
  <si>
    <t>Příplatek k odvozu suti a vybouraných hmot na skládku ZKD 1 km přes 1 km</t>
  </si>
  <si>
    <t>1574664127</t>
  </si>
  <si>
    <t>Odvoz suti a vybouraných hmot na skládku nebo meziskládku se složením, na vzdálenost Příplatek k ceně za každý další i započatý 1 km přes 1 km</t>
  </si>
  <si>
    <t>4,621*14 'Přepočtené koeficientem množství</t>
  </si>
  <si>
    <t>35</t>
  </si>
  <si>
    <t>997013831</t>
  </si>
  <si>
    <t>Poplatek za uložení na skládce (skládkovné) stavebního odpadu směsného kód odpadu 170 904</t>
  </si>
  <si>
    <t>586839299</t>
  </si>
  <si>
    <t>Poplatek za uložení stavebního odpadu na skládce (skládkovné) směsného stavebního a demoličního zatříděného do Katalogu odpadů pod kódem 170 904</t>
  </si>
  <si>
    <t>99</t>
  </si>
  <si>
    <t>Přesun hmot</t>
  </si>
  <si>
    <t>36</t>
  </si>
  <si>
    <t>998018001</t>
  </si>
  <si>
    <t>Přesun hmot ruční pro budovy v do 6 m</t>
  </si>
  <si>
    <t>1307789618</t>
  </si>
  <si>
    <t>Přesun hmot pro budovy občanské výstavby, bydlení, výrobu a služby ruční - bez užití mechanizace vodorovná dopravní vzdálenost do 100 m pro budovy s jakoukoliv nosnou konstrukcí výšky do 6 m</t>
  </si>
  <si>
    <t>PSV</t>
  </si>
  <si>
    <t>Práce a dodávky PSV</t>
  </si>
  <si>
    <t>763</t>
  </si>
  <si>
    <t>Konstrukce suché výstavby</t>
  </si>
  <si>
    <t>37</t>
  </si>
  <si>
    <t>763-02</t>
  </si>
  <si>
    <t>Sádrokartonový podhled z desek impregnovaných tl.15mm, samonosný, vč.tepelné izolace z minerální vlny tl.12cm, vč. parozábrany z PE fólie, vč.zaklopení sádrokartonovými deskami tl.15mm (dodávka+montáž)</t>
  </si>
  <si>
    <t>2089306105</t>
  </si>
  <si>
    <t>2,80*2,50</t>
  </si>
  <si>
    <t>38</t>
  </si>
  <si>
    <t>998763401</t>
  </si>
  <si>
    <t>Přesun hmot procentní pro sádrokartonové konstrukce v objektech v do 6 m</t>
  </si>
  <si>
    <t>%</t>
  </si>
  <si>
    <t>-759111571</t>
  </si>
  <si>
    <t>Přesun hmot pro konstrukce montované z desek stanovený procentní sazbou (%) z ceny vodorovná dopravní vzdálenost do 50 m v objektech výšky do 6 m</t>
  </si>
  <si>
    <t>766</t>
  </si>
  <si>
    <t>Konstrukce truhlářské</t>
  </si>
  <si>
    <t>39</t>
  </si>
  <si>
    <t>766-01.03</t>
  </si>
  <si>
    <t>Dveře dřevěné vnitřní z MDF 125/197cm, plné, vč.kování (dodávka+montáž)</t>
  </si>
  <si>
    <t>-1911400755</t>
  </si>
  <si>
    <t>Přesné provedení dle Technické zprávy a výkresu D1.1_01_3</t>
  </si>
  <si>
    <t>"ozn.3" 1</t>
  </si>
  <si>
    <t>40</t>
  </si>
  <si>
    <t>998766201</t>
  </si>
  <si>
    <t>Přesun hmot procentní pro konstrukce truhlářské v objektech v do 6 m</t>
  </si>
  <si>
    <t>-1664689651</t>
  </si>
  <si>
    <t>Přesun hmot pro konstrukce truhlářské stanovený procentní sazbou (%) z ceny vodorovná dopravní vzdálenost do 50 m v objektech výšky do 6 m</t>
  </si>
  <si>
    <t>767</t>
  </si>
  <si>
    <t>Konstrukce zámečnické</t>
  </si>
  <si>
    <t>41</t>
  </si>
  <si>
    <t>767-26</t>
  </si>
  <si>
    <t xml:space="preserve">Ochranná mřížka ventilátoru průměr 30cm, pozink., vč.pozedních rámů (dodávka+montáž)_x000d_
</t>
  </si>
  <si>
    <t>-1610799556</t>
  </si>
  <si>
    <t>"ozn.26" 1</t>
  </si>
  <si>
    <t>42</t>
  </si>
  <si>
    <t>767-27</t>
  </si>
  <si>
    <t xml:space="preserve">Žaluzie protidešťová k ventilátoru průměr 30cm, pozink., vč.pozedních rámů (dodávka+montáž)_x000d_
</t>
  </si>
  <si>
    <t>494051085</t>
  </si>
  <si>
    <t>"ozn.27" 1</t>
  </si>
  <si>
    <t>43</t>
  </si>
  <si>
    <t>767-pokl500</t>
  </si>
  <si>
    <t>Poklop ocelový pochozí kruhový, průměr 50cm, zasouvatelné madlo, vč.rámu, vč.žárového pozinkování (dodávka+montáž) (dodávka+montáž)</t>
  </si>
  <si>
    <t>986966430</t>
  </si>
  <si>
    <t>Přesné provedení dle Technické zprávy a výkresu D1.1_01_02</t>
  </si>
  <si>
    <t>44</t>
  </si>
  <si>
    <t>998767201</t>
  </si>
  <si>
    <t>Přesun hmot procentní pro zámečnické konstrukce v objektech v do 6 m</t>
  </si>
  <si>
    <t>-1753732857</t>
  </si>
  <si>
    <t>Přesun hmot pro zámečnické konstrukce stanovený procentní sazbou (%) z ceny vodorovná dopravní vzdálenost do 50 m v objektech výšky do 6 m</t>
  </si>
  <si>
    <t>783</t>
  </si>
  <si>
    <t>Dokončovací práce - nátěry</t>
  </si>
  <si>
    <t>45</t>
  </si>
  <si>
    <t>783314201</t>
  </si>
  <si>
    <t>Základní antikorozní jednonásobný syntetický standardní nátěr zámečnických konstrukcí</t>
  </si>
  <si>
    <t>1893497747</t>
  </si>
  <si>
    <t>Základní antikorozní nátěr zámečnických konstrukcí jednonásobný syntetický standardní</t>
  </si>
  <si>
    <t>"zárubně" 1,50*1</t>
  </si>
  <si>
    <t>46</t>
  </si>
  <si>
    <t>783315101</t>
  </si>
  <si>
    <t>Mezinátěr jednonásobný syntetický standardní zámečnických konstrukcí</t>
  </si>
  <si>
    <t>-914695164</t>
  </si>
  <si>
    <t>Mezinátěr zámečnických konstrukcí jednonásobný syntetický standardní</t>
  </si>
  <si>
    <t>47</t>
  </si>
  <si>
    <t>783317101</t>
  </si>
  <si>
    <t>Krycí jednonásobný syntetický standardní nátěr zámečnických konstrukcí</t>
  </si>
  <si>
    <t>536193356</t>
  </si>
  <si>
    <t>Krycí nátěr (email) zámečnických konstrukcí jednonásobný syntetický standardní</t>
  </si>
  <si>
    <t>784</t>
  </si>
  <si>
    <t>Dokončovací práce - malby a tapety</t>
  </si>
  <si>
    <t>48</t>
  </si>
  <si>
    <t>784-01</t>
  </si>
  <si>
    <t>Malby vnitřní vč.přípravy podkladu (dodávka+montáž)</t>
  </si>
  <si>
    <t>-1179365608</t>
  </si>
  <si>
    <t>omítky štukové</t>
  </si>
  <si>
    <t>(2,90+2,50)*2,80*2</t>
  </si>
  <si>
    <t>49</t>
  </si>
  <si>
    <t>784-02</t>
  </si>
  <si>
    <t>Malby vnitřní na sádrokartonové konstrukce vč.přípravy podkladu (dodávka+montáž)</t>
  </si>
  <si>
    <t>1583941261</t>
  </si>
  <si>
    <t>797</t>
  </si>
  <si>
    <t>Ostatní PSV</t>
  </si>
  <si>
    <t>50</t>
  </si>
  <si>
    <t>720.01</t>
  </si>
  <si>
    <t>Zdravotní instalace vnitřní (dodávka+montáž)</t>
  </si>
  <si>
    <t>kmpl.</t>
  </si>
  <si>
    <t>-1841261773</t>
  </si>
  <si>
    <t>provedení dle výkresu D1.1_01a_11 a Technické zprávy</t>
  </si>
  <si>
    <t>vodovod (potrubí vč.spojů a tvarovek):</t>
  </si>
  <si>
    <t>- rozvody vody PPR DN32 (10,0m)</t>
  </si>
  <si>
    <t>- izolace potrubí návlek.izolací DN32 (10,0m)</t>
  </si>
  <si>
    <t>- uzavírací ventil s vnějším závitem 3/4" s připojením na hadici (1ks)</t>
  </si>
  <si>
    <t>- tlakové zkoušky, proplach a dezinfekce potrubí</t>
  </si>
  <si>
    <t>- veškeré pomocné práce (zednické výpomoce, objímky, ukotvení)</t>
  </si>
  <si>
    <t>(dodávka+montáž)</t>
  </si>
  <si>
    <t>SO 01a - Objekt ČOV</t>
  </si>
  <si>
    <t xml:space="preserve">    1 - Zemní práce</t>
  </si>
  <si>
    <t xml:space="preserve">    27 - Zakládání - základy</t>
  </si>
  <si>
    <t xml:space="preserve">    38 - Různé kompletní konstrukce</t>
  </si>
  <si>
    <t xml:space="preserve">    62 - Úprava povrchů vnější</t>
  </si>
  <si>
    <t xml:space="preserve">    711 - Izolace proti vodě, vlhkosti a plynům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</si>
  <si>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</si>
  <si>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</si>
  <si>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</si>
  <si>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76D - Dřevostavby</t>
  </si>
  <si>
    <t xml:space="preserve">    76P - Konstrukce plastové</t>
  </si>
  <si>
    <t xml:space="preserve">    781 - Dokončovací práce - obklady</t>
  </si>
  <si>
    <t>1768974668</t>
  </si>
  <si>
    <t>Zemní práce</t>
  </si>
  <si>
    <t>115101201</t>
  </si>
  <si>
    <t>Čerpání vody na dopravní výšku do 10 m průměrný přítok do 500 l/min</t>
  </si>
  <si>
    <t>hod</t>
  </si>
  <si>
    <t>-450954475</t>
  </si>
  <si>
    <t>Čerpání vody na dopravní výšku do 10 m s uvažovaným průměrným přítokem do 500 l/min</t>
  </si>
  <si>
    <t>"bude upřesněno dle skutečnosti" 60*24</t>
  </si>
  <si>
    <t>115101301</t>
  </si>
  <si>
    <t>Pohotovost čerpací soupravy pro dopravní výšku do 10 m přítok do 500 l/min</t>
  </si>
  <si>
    <t>den</t>
  </si>
  <si>
    <t>-506328160</t>
  </si>
  <si>
    <t>Pohotovost záložní čerpací soupravy pro dopravní výšku do 10 m s uvažovaným průměrným přítokem do 500 l/min</t>
  </si>
  <si>
    <t>"bude upřesněno dle skutečnosti" 60</t>
  </si>
  <si>
    <t>120001101</t>
  </si>
  <si>
    <t>Příplatek za ztížení odkopávky nebo prokkopávky v blízkosti inženýrských sítí</t>
  </si>
  <si>
    <t>-253877497</t>
  </si>
  <si>
    <t>Příplatek k cenám vykopávek za ztížení vykopávky v blízkosti inženýrských sítí nebo výbušnin v horninách jakékoliv třídy</t>
  </si>
  <si>
    <t>"stávající objekty" 90,00</t>
  </si>
  <si>
    <t>131301103</t>
  </si>
  <si>
    <t>Hloubení jam nezapažených v hornině tř. 4 objemu do 5000 m3</t>
  </si>
  <si>
    <t>-1432166496</t>
  </si>
  <si>
    <t>Hloubení nezapažených jam a zářezů s urovnáním dna do předepsaného profilu a spádu v hornině tř. 4 přes 1 000 do 5 000 m3</t>
  </si>
  <si>
    <t>hornina 4 - 50%</t>
  </si>
  <si>
    <t>1250,00</t>
  </si>
  <si>
    <t>Mezisoučet</t>
  </si>
  <si>
    <t>"odpočet ostatních hornin" -1250*0,50</t>
  </si>
  <si>
    <t>Součet</t>
  </si>
  <si>
    <t>131301109</t>
  </si>
  <si>
    <t>Příplatek za lepivost u hloubení jam nezapažených v hornině tř. 4</t>
  </si>
  <si>
    <t>-1414298351</t>
  </si>
  <si>
    <t>Hloubení nezapažených jam a zářezů s urovnáním dna do předepsaného profilu a spádu Příplatek k cenám za lepivost horniny tř. 4</t>
  </si>
  <si>
    <t>625</t>
  </si>
  <si>
    <t>131401103.01</t>
  </si>
  <si>
    <t>Hloubení jam nezapažených v hornině tř. 5 objemu do 5000 m3, vč.případného dolamování</t>
  </si>
  <si>
    <t>-732008217</t>
  </si>
  <si>
    <t>Hloubení nezapažených jam a zářezů s urovnáním dna do předepsaného profilu a spádu v hornině tř. 5 přes 1 000 do 5 000 m3, vč.případného dolamování</t>
  </si>
  <si>
    <t>hornina 5 - 30%</t>
  </si>
  <si>
    <t>1250*0,30</t>
  </si>
  <si>
    <t>131501103.01</t>
  </si>
  <si>
    <t>Hloubení jam nezapažených v hornině tř. 6 objemu do 5000 m3, vč.případného dolamování</t>
  </si>
  <si>
    <t>1457655736</t>
  </si>
  <si>
    <t>Hloubení nezapažených jam a zářezů s urovnáním dna do předepsaného profilu a spádu v hornině tř. 6 přes 1 000 do 5 000 m3, vč.případného dolamování</t>
  </si>
  <si>
    <t>hornina 6 - 20%</t>
  </si>
  <si>
    <t>1250*0,20</t>
  </si>
  <si>
    <t>132401101.01</t>
  </si>
  <si>
    <t>Hloubení rýh š do 600 mm v hornině tř. 5, vč.případného dolamování</t>
  </si>
  <si>
    <t>-1224422558</t>
  </si>
  <si>
    <t>Hloubení zapažených i nezapažených rýh šířky do 600 mm s urovnáním dna do předepsaného profilu a spádu v hornině tř. 5 pro jakékoliv množství, vč.případného dolamování</t>
  </si>
  <si>
    <t>drenáž</t>
  </si>
  <si>
    <t>45,00*0,25*0,25</t>
  </si>
  <si>
    <t>161101103</t>
  </si>
  <si>
    <t>Svislé přemístění výkopku z horniny tř. 1 až 4 hl výkopu do 6 m</t>
  </si>
  <si>
    <t>1655103804</t>
  </si>
  <si>
    <t>Svislé přemístění výkopku bez naložení do dopravní nádoby avšak s vyprázdněním dopravní nádoby na hromadu nebo do dopravního prostředku z horniny tř. 1 až 4, při hloubce výkopu přes 4 do 6 m</t>
  </si>
  <si>
    <t>"jámy nezapažené do 5000m3" 625*0,12</t>
  </si>
  <si>
    <t>161101153</t>
  </si>
  <si>
    <t>Svislé přemístění výkopku z horniny tř. 5 až 7 hl výkopu do 6 m</t>
  </si>
  <si>
    <t>-1687618772</t>
  </si>
  <si>
    <t>Svislé přemístění výkopku bez naložení do dopravní nádoby avšak s vyprázdněním dopravní nádoby na hromadu nebo do dopravního prostředku z horniny tř. 5 až 7, při hloubce výkopu přes 4 do 6 m</t>
  </si>
  <si>
    <t>"jámy nezapažené do 5000m3" (375+250)*0,12</t>
  </si>
  <si>
    <t>"rýhy" 2,813</t>
  </si>
  <si>
    <t>162701105</t>
  </si>
  <si>
    <t>Vodorovné přemístění do 10000 m výkopku/sypaniny z horniny tř. 1 až 4</t>
  </si>
  <si>
    <t>-2023012591</t>
  </si>
  <si>
    <t>Vodorovné přemístění výkopku nebo sypaniny po suchu na obvyklém dopravním prostředku, bez naložení výkopku, avšak se složením bez rozhrnutí z horniny tř. 1 až 4 na vzdálenost přes 9 000 do 10 000 m</t>
  </si>
  <si>
    <t>"výkop" 625</t>
  </si>
  <si>
    <t>"zpětný zásyp zeminou" -431,406</t>
  </si>
  <si>
    <t>162701109</t>
  </si>
  <si>
    <t>Příplatek k vodorovnému přemístění výkopku/sypaniny z horniny tř. 1 až 4 ZKD 1000 m přes 10000 m</t>
  </si>
  <si>
    <t>-2008256194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</si>
  <si>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</si>
  <si>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193,594*5</t>
  </si>
  <si>
    <t>162701155</t>
  </si>
  <si>
    <t>Vodorovné přemístění do 10000 m výkopku/sypaniny z horniny tř. 5 až 7</t>
  </si>
  <si>
    <t>-739198493</t>
  </si>
  <si>
    <t>Vodorovné přemístění výkopku nebo sypaniny po suchu na obvyklém dopravním prostředku, bez naložení výkopku, avšak se složením bez rozhrnutí z horniny tř. 5 až 7 na vzdálenost přes 9 000 do 10 000 m</t>
  </si>
  <si>
    <t>"výkop" 375+250+2,813</t>
  </si>
  <si>
    <t>162701159</t>
  </si>
  <si>
    <t>Příplatek k vodorovnému přemístění výkopku/sypaniny z horniny tř. 5 až 7 ZKD 1000 m přes 10000 m</t>
  </si>
  <si>
    <t>1791175261</t>
  </si>
  <si>
    <t>Vodorovné přemístění výkopku nebo sypaniny po suchu na obvyklém dopravním prostředku, bez naložení výkopku, avšak se složením bez rozhrnutí z horniny tř. 5 až 7 na vzdálenost Příplatek k ceně za každých dalších i započatých 1 000 m</t>
  </si>
  <si>
    <t>627,813*5</t>
  </si>
  <si>
    <t>167101102</t>
  </si>
  <si>
    <t>Nakládání výkopku z hornin tř. 1 až 4 přes 100 m3</t>
  </si>
  <si>
    <t>811316187</t>
  </si>
  <si>
    <t>Nakládání, skládání a překládání neulehlého výkopku nebo sypaniny nakládání, množství přes 100 m3, z hornin tř. 1 až 4</t>
  </si>
  <si>
    <t>"pro odvoz na skládku" 193,594</t>
  </si>
  <si>
    <t>167101152</t>
  </si>
  <si>
    <t>Nakládání výkopku z hornin tř. 5 až 7 přes 100 m3</t>
  </si>
  <si>
    <t>-1797637750</t>
  </si>
  <si>
    <t>Nakládání, skládání a překládání neulehlého výkopku nebo sypaniny nakládání, množství přes 100 m3, z hornin tř. 5 až 7</t>
  </si>
  <si>
    <t>"pro odvoz na skládku" 627,813</t>
  </si>
  <si>
    <t>171201201</t>
  </si>
  <si>
    <t>Uložení sypaniny na skládky</t>
  </si>
  <si>
    <t>-2034695643</t>
  </si>
  <si>
    <t>193,594+627,813</t>
  </si>
  <si>
    <t>171201211</t>
  </si>
  <si>
    <t>Poplatek za uložení stavebního odpadu - zeminy a kameniva na skládce</t>
  </si>
  <si>
    <t>-1319157245</t>
  </si>
  <si>
    <t>Poplatek za uložení stavebního odpadu na skládce (skládkovné) zeminy a kameniva zatříděného do Katalogu odpadů pod kódem 170 504</t>
  </si>
  <si>
    <t>(193,594+627,813)*1,80</t>
  </si>
  <si>
    <t>174101101</t>
  </si>
  <si>
    <t>Zásyp jam, šachet rýh nebo kolem objektů sypaninou se zhutněním</t>
  </si>
  <si>
    <t>798632788</t>
  </si>
  <si>
    <t>Zásyp sypaninou z jakékoliv horniny s uložením výkopku ve vrstvách se zhutněním jam, šachet, rýh nebo kolem objektů v těchto vykopávkách</t>
  </si>
  <si>
    <t>zpětný zásyp zeminou (50%)</t>
  </si>
  <si>
    <t>"výkop" 1250+2,813</t>
  </si>
  <si>
    <t>"objekt" -390,00</t>
  </si>
  <si>
    <t>"odpočet zásypu štěrkopískem - 50%" -862,813*0,50</t>
  </si>
  <si>
    <t>162201102</t>
  </si>
  <si>
    <t>Vodorovné přemístění do 50 m výkopku/sypaniny z horniny tř. 1 až 4</t>
  </si>
  <si>
    <t>1127196249</t>
  </si>
  <si>
    <t>Vodorovné přemístění výkopku nebo sypaniny po suchu na obvyklém dopravním prostředku, bez naložení výkopku, avšak se složením bez rozhrnutí z horniny tř. 1 až 4 na vzdálenost přes 20 do 50 m</t>
  </si>
  <si>
    <t>"zemina pro zpětný zásyp (na mezideponii a zpět)" 431,406*2</t>
  </si>
  <si>
    <t>1349924147</t>
  </si>
  <si>
    <t>"zemina pro zpětný zásyp (pro odvoz z mezideponie)" 431,406</t>
  </si>
  <si>
    <t>1191441243</t>
  </si>
  <si>
    <t>zásyp štěrkopískem (50%)</t>
  </si>
  <si>
    <t>862,813*0,50</t>
  </si>
  <si>
    <t>SPC1-01</t>
  </si>
  <si>
    <t>štěrkopísek pro zásypy (dodávka)</t>
  </si>
  <si>
    <t>1856086501</t>
  </si>
  <si>
    <t>431,407*2,0541</t>
  </si>
  <si>
    <t>1287883875</t>
  </si>
  <si>
    <t>"dovoz materiálu pro zásyp" 431,407</t>
  </si>
  <si>
    <t>133231749</t>
  </si>
  <si>
    <t>212755215</t>
  </si>
  <si>
    <t>Trativody z drenážních trubek plastových flexibilních D 125 mm bez lože</t>
  </si>
  <si>
    <t>162028899</t>
  </si>
  <si>
    <t>Trativody bez lože z drenážních trubek plastových flexibilních D 125 mm</t>
  </si>
  <si>
    <t>1čj</t>
  </si>
  <si>
    <t>Čerpací jímka ze skruží DN1000 pro snížení HPV, vč.zrušení (dodávka+montáž+demontáž)</t>
  </si>
  <si>
    <t>kmpl</t>
  </si>
  <si>
    <t>1231995759</t>
  </si>
  <si>
    <t>Zakládání - základy</t>
  </si>
  <si>
    <t>275313511</t>
  </si>
  <si>
    <t>Základové patky z betonu tř. C 12/15</t>
  </si>
  <si>
    <t>524262504</t>
  </si>
  <si>
    <t>Základy z betonu prostého patky a bloky z betonu kamenem neprokládaného tř. C 12/15</t>
  </si>
  <si>
    <t>dosazovací nádrže</t>
  </si>
  <si>
    <t>4,20*4,20*3,80 *2</t>
  </si>
  <si>
    <t>-(3,80/3*(4,20*4,20+sqrt(4,20*4,20*0,80*0,80)+0,80*0,80)) *2</t>
  </si>
  <si>
    <t>275313611</t>
  </si>
  <si>
    <t>Základové patky z betonu tř. C 16/20</t>
  </si>
  <si>
    <t>-1682440136</t>
  </si>
  <si>
    <t>Základy z betonu prostého patky a bloky z betonu kamenem neprokládaného tř. C 16/20</t>
  </si>
  <si>
    <t>"vstupy" 1,30*0,60*0,80 +2,30*0,60*0,80</t>
  </si>
  <si>
    <t>275351121</t>
  </si>
  <si>
    <t>Zřízení bednění základových patek</t>
  </si>
  <si>
    <t>1037716090</t>
  </si>
  <si>
    <t>Bednění základů patek zřízení</t>
  </si>
  <si>
    <t>45,00 *2</t>
  </si>
  <si>
    <t>vstupy</t>
  </si>
  <si>
    <t>(1,30+0,60*2)*0,80</t>
  </si>
  <si>
    <t>(2,30+0,60*2)*0,80</t>
  </si>
  <si>
    <t>275351122</t>
  </si>
  <si>
    <t>Odstranění bednění základových patek</t>
  </si>
  <si>
    <t>-1047020786</t>
  </si>
  <si>
    <t>Bednění základů patek odstranění</t>
  </si>
  <si>
    <t>311234481</t>
  </si>
  <si>
    <t>Zdivo jednovrstvé z cihel děrovaných do P10 na tepelněizolační maltu M5 tl 380 mm</t>
  </si>
  <si>
    <t>-699345005</t>
  </si>
  <si>
    <t>Zdivo jednovrstvé z cihel děrovaných nebroušených klasických spojených na pero a drážku na tepelněizolační maltu M5, pevnost cihel do P10, tl. zdiva 380 mm</t>
  </si>
  <si>
    <t>obvodové zdivo</t>
  </si>
  <si>
    <t>(9,70+8,90)*2*2,80</t>
  </si>
  <si>
    <t xml:space="preserve">-0,80*2,00   -1,80*2,00   -1,20*1,00*3</t>
  </si>
  <si>
    <t>311234281</t>
  </si>
  <si>
    <t>Zdivo jednovrstvé z cihel děrovaných do P10 na maltu M10 tl 380 mm</t>
  </si>
  <si>
    <t>-1313301229</t>
  </si>
  <si>
    <t>Zdivo jednovrstvé z cihel děrovaných nebroušených klasických spojených na pero a drážku na maltu M10, pevnost cihel do P10, tl. zdiva 380 mm</t>
  </si>
  <si>
    <t>vnitřní zdivo</t>
  </si>
  <si>
    <t>8,90*2,80</t>
  </si>
  <si>
    <t>311234231</t>
  </si>
  <si>
    <t>Zdivo jednovrstvé z cihel děrovaných do P10 na maltu M10 tl 240 mm</t>
  </si>
  <si>
    <t>-1462022967</t>
  </si>
  <si>
    <t>Zdivo jednovrstvé z cihel děrovaných nebroušených klasických spojených na pero a drážku na maltu M10, pevnost cihel do P10, tl. zdiva 240 mm</t>
  </si>
  <si>
    <t>štíty</t>
  </si>
  <si>
    <t>9,70*(0,20+2,90/2)*3</t>
  </si>
  <si>
    <t>317168051</t>
  </si>
  <si>
    <t>Překlad keramický vysoký v 238 mm dl 1000 mm</t>
  </si>
  <si>
    <t>-611027235</t>
  </si>
  <si>
    <t>Překlady keramické vysoké osazené do maltového lože, šířky překladu 70 mm výšky 238 mm, délky 1000 mm</t>
  </si>
  <si>
    <t>317168052</t>
  </si>
  <si>
    <t>Překlad keramický vysoký v 238 mm dl 1250 mm</t>
  </si>
  <si>
    <t>1952392163</t>
  </si>
  <si>
    <t>Překlady keramické vysoké osazené do maltového lože, šířky překladu 70 mm výšky 238 mm, délky 1250 mm</t>
  </si>
  <si>
    <t>317168053</t>
  </si>
  <si>
    <t>Překlad keramický vysoký v 238 mm dl 1500 mm</t>
  </si>
  <si>
    <t>1049372482</t>
  </si>
  <si>
    <t>Překlady keramické vysoké osazené do maltového lože, šířky překladu 70 mm výšky 238 mm, délky 1500 mm</t>
  </si>
  <si>
    <t>317168056</t>
  </si>
  <si>
    <t>Překlad keramický vysoký v 238 mm dl 2250 mm</t>
  </si>
  <si>
    <t>-441081978</t>
  </si>
  <si>
    <t>Překlady keramické vysoké osazené do maltového lože, šířky překladu 70 mm výšky 238 mm, délky 2250 mm</t>
  </si>
  <si>
    <t>317998112</t>
  </si>
  <si>
    <t>Tepelná izolace mezi překlady v 24 cm z EPS tl do 70 mm</t>
  </si>
  <si>
    <t>-1262496113</t>
  </si>
  <si>
    <t>Izolace tepelná mezi překlady z pěnového polystyrenu výšky 24 cm, tloušťky přes 50 do 70 mm</t>
  </si>
  <si>
    <t>1,00*3+1,25*1+1,50*3+2,25*1</t>
  </si>
  <si>
    <t>Různé kompletní konstrukce</t>
  </si>
  <si>
    <t>380326123</t>
  </si>
  <si>
    <t>Kompletní konstrukce ČOV, nádrží ze ŽB se zvýšenými nároky na prostředí tř. C 25/30 tl nad 300 mm</t>
  </si>
  <si>
    <t>-916948947</t>
  </si>
  <si>
    <t>Kompletní konstrukce čistíren odpadních vod, nádrží, vodojemů, kanálů z betonu železového bez výztuže a bednění se zvýšenými nároky na prostředí tř. C 25/30, tl. přes 300 mm</t>
  </si>
  <si>
    <t>nádrže</t>
  </si>
  <si>
    <t>dno</t>
  </si>
  <si>
    <t>10,20*10,20*0,40</t>
  </si>
  <si>
    <t>380326232</t>
  </si>
  <si>
    <t>Kompletní konstrukce ČOV, nádrží nebo vodojemů ze ŽB mrazuvzdorného tř. C 25/30 tl 300 mm</t>
  </si>
  <si>
    <t>343608240</t>
  </si>
  <si>
    <t>Kompletní konstrukce čistíren odpadních vod, nádrží, vodojemů, kanálů z betonu železového bez výztuže a bednění pro prostředí s mrazovými cykly tř. C 25/30, tl. přes 150 do 300 mm</t>
  </si>
  <si>
    <t>stěny</t>
  </si>
  <si>
    <t>(1,50+1,20)*5,00*0,30</t>
  </si>
  <si>
    <t>strop</t>
  </si>
  <si>
    <t>4,20*8,80*0,20</t>
  </si>
  <si>
    <t>380326233</t>
  </si>
  <si>
    <t>Kompletní konstrukce ČOV, nádrží nebo vodojemů ze ŽB mrazuvzdorného tř. C 25/30 tl nad 300 mm</t>
  </si>
  <si>
    <t>822043340</t>
  </si>
  <si>
    <t>Kompletní konstrukce čistíren odpadních vod, nádrží, vodojemů, kanálů z betonu železového bez výztuže a bednění pro prostředí s mrazovými cykly tř. C 25/30, tl. přes 300 mm</t>
  </si>
  <si>
    <t>(9,60*2+8,80*3+4,20)*5,00*0,40</t>
  </si>
  <si>
    <t>380356211</t>
  </si>
  <si>
    <t>Bednění kompletních konstrukcí ČOV, nádrží nebo vodojemů omítaných ploch rovinných zřízení</t>
  </si>
  <si>
    <t>-1004332567</t>
  </si>
  <si>
    <t>Bednění kompletních konstrukcí čistíren odpadních vod, nádrží, vodojemů, kanálů konstrukcí omítaných z betonu prostého nebo železového ploch rovinných zřízení</t>
  </si>
  <si>
    <t>10,20*4*0,40</t>
  </si>
  <si>
    <t>4,2*8,80</t>
  </si>
  <si>
    <t>(0,60*4*2+(0,90+0,60)*2)*0,20</t>
  </si>
  <si>
    <t>(9,60*2+8,80*3+4,20+1,50+1,20)*2*5,00</t>
  </si>
  <si>
    <t>"přesahy, prostupy" 6,00</t>
  </si>
  <si>
    <t>380356212</t>
  </si>
  <si>
    <t>Bednění kompletních konstrukcí ČOV, nádrží nebo vodojemů omítaných ploch rovinných odstranění</t>
  </si>
  <si>
    <t>-615941080</t>
  </si>
  <si>
    <t>Bednění kompletních konstrukcí čistíren odpadních vod, nádrží, vodojemů, kanálů konstrukcí omítaných z betonu prostého nebo železového ploch rovinných odstranění</t>
  </si>
  <si>
    <t>380361006</t>
  </si>
  <si>
    <t>Výztuž kompletních konstrukcí ČOV, nádrží nebo vodojemů z betonářské oceli 10 505</t>
  </si>
  <si>
    <t>-359308032</t>
  </si>
  <si>
    <t>Výztuž kompletních konstrukcí čistíren odpadních vod, nádrží, vodojemů, kanálů z oceli 10 505 (R) nebo BSt 500</t>
  </si>
  <si>
    <t>(41,616+11,442+99,60)*0,150</t>
  </si>
  <si>
    <t>38-sp1</t>
  </si>
  <si>
    <t>Svislé napojovací prvky-vylamováky (dodávka+montáž)</t>
  </si>
  <si>
    <t>522021694</t>
  </si>
  <si>
    <t>38-sp2</t>
  </si>
  <si>
    <t>Vodorovné pracovní spáry-bitumenový plech (dodávka+montáž)</t>
  </si>
  <si>
    <t>-1779407624</t>
  </si>
  <si>
    <t>(9,70+8,90)*2*0,35*0,20</t>
  </si>
  <si>
    <t>8,90*0,40*0,20</t>
  </si>
  <si>
    <t>6,20*2*0,25*0,20*3</t>
  </si>
  <si>
    <t>(9,70+8,90)*2*0,20*2</t>
  </si>
  <si>
    <t>8,90*0,20*2</t>
  </si>
  <si>
    <t>6,20*2*0,20*2*3</t>
  </si>
  <si>
    <t>51</t>
  </si>
  <si>
    <t>52</t>
  </si>
  <si>
    <t>5,176*0,150</t>
  </si>
  <si>
    <t>53</t>
  </si>
  <si>
    <t>434311114</t>
  </si>
  <si>
    <t>Schodišťové stupně dusané na terén z betonu tř. C 16/20 bez potěru</t>
  </si>
  <si>
    <t>1161720582</t>
  </si>
  <si>
    <t>Stupně dusané z betonu prostého nebo prokládaného kamenem na terén nebo na desku bez potěru, se zahlazením povrchu tř. C 16/20</t>
  </si>
  <si>
    <t>1,30*2+2,30*2</t>
  </si>
  <si>
    <t>54</t>
  </si>
  <si>
    <t>434351141</t>
  </si>
  <si>
    <t>Zřízení bednění stupňů přímočarých schodišť</t>
  </si>
  <si>
    <t>-1235789634</t>
  </si>
  <si>
    <t>Bednění stupňů betonovaných na podstupňové desce nebo na terénu půdorysně přímočarých zřízení</t>
  </si>
  <si>
    <t>55</t>
  </si>
  <si>
    <t>434351142</t>
  </si>
  <si>
    <t>Odstranění bednění stupňů přímočarých schodišť</t>
  </si>
  <si>
    <t>-2121083177</t>
  </si>
  <si>
    <t>Bednění stupňů betonovaných na podstupňové desce nebo na terénu půdorysně přímočarých odstranění</t>
  </si>
  <si>
    <t>56</t>
  </si>
  <si>
    <t>612311121</t>
  </si>
  <si>
    <t>Vápenná omítka hladká jednovrstvá vnitřních stěn nanášená ručně</t>
  </si>
  <si>
    <t>1587537450</t>
  </si>
  <si>
    <t>Omítka vápenná vnitřních ploch nanášená ručně jednovrstvá hladká, tloušťky do 10 mm svislých konstrukcí stěn</t>
  </si>
  <si>
    <t>"pod obklady" 50,40</t>
  </si>
  <si>
    <t>"m.č.1,2" (4,25+8,90)*2*3,00</t>
  </si>
  <si>
    <t>"podkroví" 8,90*3,10/2*4</t>
  </si>
  <si>
    <t>57</t>
  </si>
  <si>
    <t>612311141</t>
  </si>
  <si>
    <t>Vápenná omítka štuková dvouvrstvá vnitřních stěn nanášená ručně</t>
  </si>
  <si>
    <t>1615475376</t>
  </si>
  <si>
    <t>Omítka vápenná vnitřních ploch nanášená ručně dvouvrstvá štuková, tloušťky jádrové omítky do 10 mm a tloušťky štuku do 3 mm svislých konstrukcí stěn</t>
  </si>
  <si>
    <t>m.č.5</t>
  </si>
  <si>
    <t>(4,25+8,90)*2*0,90</t>
  </si>
  <si>
    <t>62</t>
  </si>
  <si>
    <t>Úprava povrchů vnější</t>
  </si>
  <si>
    <t>58</t>
  </si>
  <si>
    <t>622321141</t>
  </si>
  <si>
    <t>Vápenocementová omítka štuková dvouvrstvá vnějších stěn nanášená ručně</t>
  </si>
  <si>
    <t>-421144103</t>
  </si>
  <si>
    <t>Omítka vápenocementová vnějších ploch nanášená ručně dvouvrstvá, tloušťky jádrové omítky do 15 mm a tloušťky štuku do 3 mm štuková stěn</t>
  </si>
  <si>
    <t>9,70*4*2,60</t>
  </si>
  <si>
    <t>9,70*(0,40+3,00/2)*2</t>
  </si>
  <si>
    <t xml:space="preserve">-1,20*1,00*3   -0,80*2,00   -1,80*2,00</t>
  </si>
  <si>
    <t>"ostění" 5,00</t>
  </si>
  <si>
    <t>59</t>
  </si>
  <si>
    <t>625141011.1</t>
  </si>
  <si>
    <t>Obklad venkovní betonové konstrukce deskami z polystyrenu s úpravou pro omítnutí tl. 50 mm</t>
  </si>
  <si>
    <t>-1839158729</t>
  </si>
  <si>
    <t>žb věnce</t>
  </si>
  <si>
    <t>9,70*4*0,20</t>
  </si>
  <si>
    <t>60</t>
  </si>
  <si>
    <t>622211011</t>
  </si>
  <si>
    <t>Montáž kontaktního zateplení vnějších stěn lepením a mechanickým kotvením polystyrénových desek tl do 80 mm</t>
  </si>
  <si>
    <t>-597430850</t>
  </si>
  <si>
    <t>Montáž kontaktního zateplení lepením a mechanickým kotvením z polystyrenových desek nebo z kombinovaných desek na vnější stěny, tloušťky desek přes 40 do 80 mm</t>
  </si>
  <si>
    <t>9,70*4*1,20</t>
  </si>
  <si>
    <t>28376417</t>
  </si>
  <si>
    <t>deska z polystyrénu XPS, hrana polodrážková a hladký povrch 300kPa tl 50mm</t>
  </si>
  <si>
    <t>360854402</t>
  </si>
  <si>
    <t>622511111</t>
  </si>
  <si>
    <t>Tenkovrstvá akrylátová mozaiková střednězrnná omítka včetně penetrace vnějších stěn</t>
  </si>
  <si>
    <t>-154389078</t>
  </si>
  <si>
    <t>Omítka tenkovrstvá akrylátová vnějších ploch probarvená, včetně penetrace podkladu mozaiková střednězrnná stěn</t>
  </si>
  <si>
    <t>631311123</t>
  </si>
  <si>
    <t>Mazanina tl do 120 mm z betonu prostého bez zvýšených nároků na prostředí tř. C 12/15</t>
  </si>
  <si>
    <t>999769296</t>
  </si>
  <si>
    <t>Mazanina z betonu prostého bez zvýšených nároků na prostředí tl. přes 80 do 120 mm tř. C 12/15</t>
  </si>
  <si>
    <t>"podkladní mazanina-nádrže" 10,50*10,50*0,10</t>
  </si>
  <si>
    <t>631319012</t>
  </si>
  <si>
    <t>Příplatek k mazanině tl do 120 mm za přehlazení povrchu</t>
  </si>
  <si>
    <t>839668452</t>
  </si>
  <si>
    <t>Příplatek k cenám mazanin za úpravu povrchu mazaniny přehlazením, mazanina tl. přes 80 do 120 mm</t>
  </si>
  <si>
    <t>65</t>
  </si>
  <si>
    <t>631311133</t>
  </si>
  <si>
    <t>Mazanina tl do 240 mm z betonu prostého bez zvýšených nároků na prostředí tř. C 12/15</t>
  </si>
  <si>
    <t>348206095</t>
  </si>
  <si>
    <t>Mazanina z betonu prostého bez zvýšených nároků na prostředí tl. přes 120 do 240 mm tř. C 12/15</t>
  </si>
  <si>
    <t>"m.č.1, 4" (34,71+1,44)*(0,10+0,20)/2</t>
  </si>
  <si>
    <t>"m.č.5" 38,00*(0,11+0,15)/2</t>
  </si>
  <si>
    <t>66</t>
  </si>
  <si>
    <t>631319175</t>
  </si>
  <si>
    <t>Příplatek k mazanině tl do 240 mm za stržení povrchu spodní vrstvy před vložením výztuže</t>
  </si>
  <si>
    <t>-586349555</t>
  </si>
  <si>
    <t>Příplatek k cenám mazanin za stržení povrchu spodní vrstvy mazaniny latí před vložením výztuže nebo pletiva pro tl. obou vrstev mazaniny přes 120 do 240 mm</t>
  </si>
  <si>
    <t>67</t>
  </si>
  <si>
    <t>631319013</t>
  </si>
  <si>
    <t>Příplatek k mazanině tl do 240 mm za přehlazení povrchu</t>
  </si>
  <si>
    <t>-1529839818</t>
  </si>
  <si>
    <t>Příplatek k cenám mazanin za úpravu povrchu mazaniny přehlazením, mazanina tl. přes 120 do 240 mm</t>
  </si>
  <si>
    <t>68</t>
  </si>
  <si>
    <t>631319023</t>
  </si>
  <si>
    <t>Příplatek k mazanině tl do 240 mm za přehlazení s poprášením cementem</t>
  </si>
  <si>
    <t>945417411</t>
  </si>
  <si>
    <t>Příplatek k cenám mazanin za úpravu povrchu mazaniny přehlazením s poprášením cementem pro konečnou úpravu, mazanina tl. přes 120 do 240 mm (10 kg/m3)</t>
  </si>
  <si>
    <t>69</t>
  </si>
  <si>
    <t>631362021</t>
  </si>
  <si>
    <t>Výztuž mazanin svařovanými sítěmi Kari</t>
  </si>
  <si>
    <t>1677803838</t>
  </si>
  <si>
    <t>Výztuž mazanin ze svařovaných sítí z drátů typu KARI</t>
  </si>
  <si>
    <t>150/150/6mm</t>
  </si>
  <si>
    <t>"m.č.5" 38,00*1,25*3,03*0,001</t>
  </si>
  <si>
    <t>70</t>
  </si>
  <si>
    <t>631351101</t>
  </si>
  <si>
    <t>Zřízení bednění rýh a hran v podlahách</t>
  </si>
  <si>
    <t>1731851180</t>
  </si>
  <si>
    <t>Bednění v podlahách rýh a hran zřízení</t>
  </si>
  <si>
    <t>"podkladní mazanina-nádrže" 10,50*4*0,10</t>
  </si>
  <si>
    <t>71</t>
  </si>
  <si>
    <t>631351102</t>
  </si>
  <si>
    <t>Odstranění bednění rýh a hran v podlahách</t>
  </si>
  <si>
    <t>1881296360</t>
  </si>
  <si>
    <t>Bednění v podlahách rýh a hran odstranění</t>
  </si>
  <si>
    <t>72</t>
  </si>
  <si>
    <t>213311111</t>
  </si>
  <si>
    <t>Polštáře zhutněné pod základy z kameniva drceného frakce 63 až 125 mm</t>
  </si>
  <si>
    <t>-1459229637</t>
  </si>
  <si>
    <t>Polštáře zhutněné pod základy z kameniva hrubého drceného, frakce 63 - 125 mm</t>
  </si>
  <si>
    <t>11,20*11,20*0,20</t>
  </si>
  <si>
    <t>73</t>
  </si>
  <si>
    <t>941111131</t>
  </si>
  <si>
    <t>Montáž lešení řadového trubkového lehkého s podlahami zatížení do 200 kg/m2 š do 1,5 m v do 10 m</t>
  </si>
  <si>
    <t>1861545690</t>
  </si>
  <si>
    <t>Montáž lešení řadového trubkového lehkého pracovního s podlahami s provozním zatížením tř. 3 do 200 kg/m2 šířky tř. W12 přes 1,2 do 1,5 m, výšky do 10 m</t>
  </si>
  <si>
    <t>"fasáda-štíty" 120,00</t>
  </si>
  <si>
    <t>74</t>
  </si>
  <si>
    <t>941111231</t>
  </si>
  <si>
    <t>Příplatek k lešení řadovému trubkovému lehkému s podlahami š 1,5 m v 10 m za první a ZKD den použití</t>
  </si>
  <si>
    <t>110197064</t>
  </si>
  <si>
    <t>Montáž lešení řadového trubkového lehkého pracovního s podlahami s provozním zatížením tř. 3 do 200 kg/m2 Příplatek za první a každý další den použití lešení k ceně -1131</t>
  </si>
  <si>
    <t>120,00*30</t>
  </si>
  <si>
    <t>75</t>
  </si>
  <si>
    <t>941111831</t>
  </si>
  <si>
    <t>Demontáž lešení řadového trubkového lehkého s podlahami zatížení do 200 kg/m2 š do 1,5 m v do 10 m</t>
  </si>
  <si>
    <t>-983501618</t>
  </si>
  <si>
    <t>Demontáž lešení řadového trubkového lehkého pracovního s podlahami s provozním zatížením tř. 3 do 200 kg/m2 šířky tř. W12 přes 1,2 do 1,5 m, výšky do 10 m</t>
  </si>
  <si>
    <t>76</t>
  </si>
  <si>
    <t>457988408</t>
  </si>
  <si>
    <t>"fasáda" 28,00+4,00*5,00</t>
  </si>
  <si>
    <t>"vnitřní konstrukce" 38,00</t>
  </si>
  <si>
    <t>77</t>
  </si>
  <si>
    <t>-1843420950</t>
  </si>
  <si>
    <t>"nádrže č.3,4" 36,00</t>
  </si>
  <si>
    <t>78</t>
  </si>
  <si>
    <t>943111111</t>
  </si>
  <si>
    <t>Montáž lešení prostorového trubkového lehkého bez podlah zatížení do 200 kg/m2 v do 10 m</t>
  </si>
  <si>
    <t>643442259</t>
  </si>
  <si>
    <t>Montáž lešení prostorového trubkového lehkého pracovního bez podlah s provozním zatížením tř. 3 do 200 kg/m2, výšky do 10 m</t>
  </si>
  <si>
    <t>"pro nádrže č.1,2, vč.krovu" 300,00</t>
  </si>
  <si>
    <t>79</t>
  </si>
  <si>
    <t>943111211</t>
  </si>
  <si>
    <t>Příplatek k lešení prostorovému trubkovému lehkému bez podlah v do 10 m za první a ZKD den použití</t>
  </si>
  <si>
    <t>156145032</t>
  </si>
  <si>
    <t>Montáž lešení prostorového trubkového lehkého pracovního bez podlah Příplatek za první a každý další den použití lešení k ceně -1111</t>
  </si>
  <si>
    <t>300,00*30</t>
  </si>
  <si>
    <t>80</t>
  </si>
  <si>
    <t>943111811</t>
  </si>
  <si>
    <t>Demontáž lešení prostorového trubkového lehkého bez podlah zatížení do 200 kg/m2 v do 10 m</t>
  </si>
  <si>
    <t>503163194</t>
  </si>
  <si>
    <t>Demontáž lešení prostorového trubkového lehkého pracovního bez podlah s provozním zatížením tř. 3 do 200 kg/m2, výšky do 10 m</t>
  </si>
  <si>
    <t>81</t>
  </si>
  <si>
    <t>949211111</t>
  </si>
  <si>
    <t>Montáž lešeňové podlahy s příčníky pro trubková lešení v do 10 m</t>
  </si>
  <si>
    <t>-2053607883</t>
  </si>
  <si>
    <t>Montáž lešeňové podlahy pro trubková lešení z fošen, prken nebo dřevěných sbíjených lešeňových dílců s příčníky nebo podélníky, ve výšce do 10 m</t>
  </si>
  <si>
    <t>"pro nádrže č.1,2, vč.krovu" 120,00</t>
  </si>
  <si>
    <t>82</t>
  </si>
  <si>
    <t>949211211</t>
  </si>
  <si>
    <t>Příplatek k lešeňové podlaze s příčníky pro trubková lešení za první a ZKD den použití</t>
  </si>
  <si>
    <t>1620270226</t>
  </si>
  <si>
    <t>Montáž lešeňové podlahy pro trubková lešení Příplatek za první a každý další den použití lešení k ceně -1111 nebo -1112</t>
  </si>
  <si>
    <t>83</t>
  </si>
  <si>
    <t>949211811</t>
  </si>
  <si>
    <t>Demontáž lešeňové podlahy s příčníky pro trubková lešení v do 10 m</t>
  </si>
  <si>
    <t>1927311793</t>
  </si>
  <si>
    <t>Demontáž lešeňové podlahy pro trubková lešení z fošen, prken nebo dřevěných sbíjených lešeňových dílců s příčníky nebo podélníky, ve výšce do 10 m</t>
  </si>
  <si>
    <t>84</t>
  </si>
  <si>
    <t>933901111.01</t>
  </si>
  <si>
    <t>Provedení zkoušky vodotěsnosti nádrže do 1000 m3, vč.dodávky vody</t>
  </si>
  <si>
    <t>-335515201</t>
  </si>
  <si>
    <t>Zkoušky objektů a vymývání provedení zkoušky vodotěsnosti betonové nádrže jakéhokoliv druhu a tvaru, o obsahu do 1000 m3, vč.dodávky vody</t>
  </si>
  <si>
    <t>(4,20*8,80+4,20*4,20*2)*5,00</t>
  </si>
  <si>
    <t>85</t>
  </si>
  <si>
    <t>9,70*9,70</t>
  </si>
  <si>
    <t>86</t>
  </si>
  <si>
    <t>952901411</t>
  </si>
  <si>
    <t>Vyčištění ostatních objektů (kanálů, zásobníků, kůlen) při jakékoliv výšce podlaží</t>
  </si>
  <si>
    <t>1194812085</t>
  </si>
  <si>
    <t>Vyčištění budov nebo objektů před předáním do užívání ostatních objektů (např. kanálů, zásobníků, kůlen apod.) jakékoliv výšky podlaží</t>
  </si>
  <si>
    <t>9,60*9,60</t>
  </si>
  <si>
    <t>87</t>
  </si>
  <si>
    <t>95-has</t>
  </si>
  <si>
    <t>Hasící přístroj přenosný práškový s hasící schopností 21A (dodávka+montáž)</t>
  </si>
  <si>
    <t>-190653288</t>
  </si>
  <si>
    <t>88</t>
  </si>
  <si>
    <t>95-pr200</t>
  </si>
  <si>
    <t>Utěsnění prostupů potrubí DN200 bentonitovým těsnícím pásem, vč.vložení hrdla potrubí KG DN200 (želbet stěny) (dodávka+montáž)</t>
  </si>
  <si>
    <t>124561253</t>
  </si>
  <si>
    <t>89</t>
  </si>
  <si>
    <t>-1515346284</t>
  </si>
  <si>
    <t>90</t>
  </si>
  <si>
    <t>tesnbent150</t>
  </si>
  <si>
    <t>Těsnění prostupu bentonitovým páskem a tmelem - průměr prostupu 150mm (dodávka+montáž)</t>
  </si>
  <si>
    <t>1591627976</t>
  </si>
  <si>
    <t>91</t>
  </si>
  <si>
    <t>tesnbent200</t>
  </si>
  <si>
    <t>Těsnění prostupu bentonitovým páskem a tmelem - průměr prostupu 200mm (dodávka+montáž)</t>
  </si>
  <si>
    <t>535233233</t>
  </si>
  <si>
    <t>92</t>
  </si>
  <si>
    <t>tesnbent300</t>
  </si>
  <si>
    <t>Těsnění prostupu bentonitovým páskem a tmelem - průměr prostupu 300mm (dodávka+montáž)</t>
  </si>
  <si>
    <t>-988960663</t>
  </si>
  <si>
    <t>93</t>
  </si>
  <si>
    <t>zedn150</t>
  </si>
  <si>
    <t>Zednické zapravení prostupu - průměr prostupu 150mm (dodávka+montáž)</t>
  </si>
  <si>
    <t>1958393975</t>
  </si>
  <si>
    <t>-994626429</t>
  </si>
  <si>
    <t>581570323</t>
  </si>
  <si>
    <t>0,35*2</t>
  </si>
  <si>
    <t>-1299644339</t>
  </si>
  <si>
    <t>0,40*2+0,35*1+0,40*1</t>
  </si>
  <si>
    <t>97</t>
  </si>
  <si>
    <t>977151225</t>
  </si>
  <si>
    <t>Jádrové vrty dovrchní diamantovými korunkami do D 200 mm do stavebních materiálů</t>
  </si>
  <si>
    <t>-1617773149</t>
  </si>
  <si>
    <t>Jádrové vrty diamantovými korunkami do stavebních materiálů (železobetonu, betonu, cihel, obkladů, dlažeb, kamene) dovrchní (směrem vzhůru), průměru přes 180 do 200 mm</t>
  </si>
  <si>
    <t>0,35*1</t>
  </si>
  <si>
    <t>98</t>
  </si>
  <si>
    <t>977151228</t>
  </si>
  <si>
    <t>Jádrové vrty dovrchní diamantovými korunkami do D 300 mm do stavebních materiálů</t>
  </si>
  <si>
    <t>-856618249</t>
  </si>
  <si>
    <t>Jádrové vrty diamantovými korunkami do stavebních materiálů (železobetonu, betonu, cihel, obkladů, dlažeb, kamene) dovrchní (směrem vzhůru), průměru přes 250 do 300 mm</t>
  </si>
  <si>
    <t>-810147563</t>
  </si>
  <si>
    <t>100</t>
  </si>
  <si>
    <t>1720010096</t>
  </si>
  <si>
    <t>0,397*14 'Přepočtené koeficientem množství</t>
  </si>
  <si>
    <t>101</t>
  </si>
  <si>
    <t>520077081</t>
  </si>
  <si>
    <t>102</t>
  </si>
  <si>
    <t>1879648439</t>
  </si>
  <si>
    <t>103</t>
  </si>
  <si>
    <t>998012021</t>
  </si>
  <si>
    <t>Přesun hmot pro budovy monolitické v do 6 m</t>
  </si>
  <si>
    <t>1778740476</t>
  </si>
  <si>
    <t>Přesun hmot pro budovy občanské výstavby, bydlení, výrobu a služby s nosnou svislou konstrukcí monolitickou betonovou tyčovou nebo plošnou s jakýkoliv obvodovým pláštěm kromě vyzdívaného vodorovná dopravní vzdálenost do 100 m pro budovy výšky do 6 m</t>
  </si>
  <si>
    <t>711</t>
  </si>
  <si>
    <t>Izolace proti vodě, vlhkosti a plynům</t>
  </si>
  <si>
    <t>104</t>
  </si>
  <si>
    <t>711111001</t>
  </si>
  <si>
    <t>Provedení izolace proti zemní vlhkosti vodorovné za studena nátěrem penetračním</t>
  </si>
  <si>
    <t>207549626</t>
  </si>
  <si>
    <t>Provedení izolace proti zemní vlhkosti natěradly a tmely za studena na ploše vodorovné V nátěrem penetračním</t>
  </si>
  <si>
    <t>9,70*9,70 +9,70*4*0,30</t>
  </si>
  <si>
    <t>105</t>
  </si>
  <si>
    <t>111631500</t>
  </si>
  <si>
    <t>lak penetrační asfaltový</t>
  </si>
  <si>
    <t>-1334002309</t>
  </si>
  <si>
    <t>105,73*0,00030</t>
  </si>
  <si>
    <t>106</t>
  </si>
  <si>
    <t>711141559</t>
  </si>
  <si>
    <t>Provedení izolace proti zemní vlhkosti pásy přitavením vodorovné NAIP</t>
  </si>
  <si>
    <t>863460757</t>
  </si>
  <si>
    <t>Provedení izolace proti zemní vlhkosti pásy přitavením NAIP na ploše vodorovné V</t>
  </si>
  <si>
    <t>107</t>
  </si>
  <si>
    <t>711-SPC01</t>
  </si>
  <si>
    <t>pásy z SBS modifikovaného asfaltu</t>
  </si>
  <si>
    <t>-819044255</t>
  </si>
  <si>
    <t>108</t>
  </si>
  <si>
    <t>711131101</t>
  </si>
  <si>
    <t>Provedení izolace proti zemní vlhkosti pásy na sucho vodorovné AIP nebo tkaninou</t>
  </si>
  <si>
    <t>-1201976278</t>
  </si>
  <si>
    <t>Provedení izolace proti zemní vlhkosti pásy na sucho AIP nebo tkaniny na ploše vodorovné V</t>
  </si>
  <si>
    <t>"pod nádrže" 10,50*10,50*2</t>
  </si>
  <si>
    <t>109</t>
  </si>
  <si>
    <t>711-SPC02</t>
  </si>
  <si>
    <t>pásy z nepískované lepenky</t>
  </si>
  <si>
    <t>-622647852</t>
  </si>
  <si>
    <t>110</t>
  </si>
  <si>
    <t>711-01</t>
  </si>
  <si>
    <t>Ochranný nátěr na beton dvojnásobný (dodávka+montáž)</t>
  </si>
  <si>
    <t>1062823881</t>
  </si>
  <si>
    <t>"dno" 34,71+1,44+0,80*0,80*2</t>
  </si>
  <si>
    <t>"stěny" (4,20+8,80+1,50*2)*2*5,00</t>
  </si>
  <si>
    <t>90,00+4,20*4*1,40*2</t>
  </si>
  <si>
    <t>111</t>
  </si>
  <si>
    <t>998711201</t>
  </si>
  <si>
    <t>Přesun hmot procentní pro izolace proti vodě, vlhkosti a plynům v objektech v do 6 m</t>
  </si>
  <si>
    <t>-1871244593</t>
  </si>
  <si>
    <t>Přesun hmot pro izolace proti vodě, vlhkosti a plynům stanovený procentní sazbou (%) z ceny vodorovná dopravní vzdálenost do 50 m v objektech výšky do 6 m</t>
  </si>
  <si>
    <t>762</t>
  </si>
  <si>
    <t>Konstrukce tesařské</t>
  </si>
  <si>
    <t>112</t>
  </si>
  <si>
    <t>762333131</t>
  </si>
  <si>
    <t>Montáž vázaných kcí krovů nepravidelných z hraněného řeziva průřezové plochy do 120 cm2</t>
  </si>
  <si>
    <t>679331267</t>
  </si>
  <si>
    <t>Montáž vázaných konstrukcí krovů střech pultových, sedlových, valbových, stanových nepravidelného půdorysu, z řeziva hraněného průřezové plochy do 120 cm2</t>
  </si>
  <si>
    <t>"ztužení 4/12cm" 90,00</t>
  </si>
  <si>
    <t>113</t>
  </si>
  <si>
    <t>762333132</t>
  </si>
  <si>
    <t>Montáž vázaných kcí krovů nepravidelných z hraněného řeziva průřezové plochy do 224 cm2</t>
  </si>
  <si>
    <t>-597517820</t>
  </si>
  <si>
    <t>Montáž vázaných konstrukcí krovů střech pultových, sedlových, valbových, stanových nepravidelného půdorysu, z řeziva hraněného průřezové plochy přes 120 do 224 cm2</t>
  </si>
  <si>
    <t>"pozednice 10/14cm" 9,50*2</t>
  </si>
  <si>
    <t>114</t>
  </si>
  <si>
    <t>762342214</t>
  </si>
  <si>
    <t>Montáž laťování na střechách jednoduchých sklonu do 60° osové vzdálenosti do 360 mm</t>
  </si>
  <si>
    <t>-1678799880</t>
  </si>
  <si>
    <t>Bednění a laťování montáž laťování střech jednoduchých sklonu do 60° při osové vzdálenosti latí přes 150 do 360 mm</t>
  </si>
  <si>
    <t>latě 6/4cm</t>
  </si>
  <si>
    <t>10,10*6,10*2</t>
  </si>
  <si>
    <t>"přístřešek" 5,00*4,30</t>
  </si>
  <si>
    <t>115</t>
  </si>
  <si>
    <t>762342441</t>
  </si>
  <si>
    <t>Montáž lišt trojúhelníkových nebo kontralatí na střechách sklonu do 60°</t>
  </si>
  <si>
    <t>760026059</t>
  </si>
  <si>
    <t>Bednění a laťování montáž lišt trojúhelníkových nebo kontralatí</t>
  </si>
  <si>
    <t>kontralatě 6/4cm</t>
  </si>
  <si>
    <t>6,10*12*2</t>
  </si>
  <si>
    <t>"přístřešek" 25,00</t>
  </si>
  <si>
    <t>116</t>
  </si>
  <si>
    <t>762395000</t>
  </si>
  <si>
    <t>Spojovací prostředky krovů, bednění, laťování, nadstřešních konstrukcí</t>
  </si>
  <si>
    <t>1561761467</t>
  </si>
  <si>
    <t>Spojovací prostředky krovů, bednění a laťování, nadstřešních konstrukcí svory, prkna, hřebíky, pásová ocel, vruty</t>
  </si>
  <si>
    <t>"ztužení 4/12cm" 90,00*0,04*0,12</t>
  </si>
  <si>
    <t>"pozednice 10/14cm" 19,00*0,10*0,14</t>
  </si>
  <si>
    <t>"latě 6/4cm" 144,72*5,00*0,06*0,04</t>
  </si>
  <si>
    <t>"kontralatě 6/4cm" 171,40*0,06*0,04</t>
  </si>
  <si>
    <t>117</t>
  </si>
  <si>
    <t>SPC762-01</t>
  </si>
  <si>
    <t>řezivo hraněné-trámy</t>
  </si>
  <si>
    <t>1785875574</t>
  </si>
  <si>
    <t>118</t>
  </si>
  <si>
    <t>SPC762-03</t>
  </si>
  <si>
    <t>řezivo hraněné-latě</t>
  </si>
  <si>
    <t>-2072271193</t>
  </si>
  <si>
    <t>119</t>
  </si>
  <si>
    <t>762-01</t>
  </si>
  <si>
    <t>Kotvení krovu do želbet.konstrukcí - pozednice 10/14cm (dodávka+montáž)</t>
  </si>
  <si>
    <t>233452925</t>
  </si>
  <si>
    <t>Kotvení krovu do želbet.konstrukcí - pozednice 12/12cm po 2m-závit.tyč průměr 12mm dl.30cm (dodávka+montáž)</t>
  </si>
  <si>
    <t>120</t>
  </si>
  <si>
    <t>762713120</t>
  </si>
  <si>
    <t>Montáž prostorové vázané kce z hraněného řeziva průřezové plochy do 224 cm2</t>
  </si>
  <si>
    <t>-537593219</t>
  </si>
  <si>
    <t>Montáž prostorových vázaných konstrukcí z řeziva hraněného nebo polohraněného průřezové plochy přes 120 do 224 cm2</t>
  </si>
  <si>
    <t>přístřešek</t>
  </si>
  <si>
    <t>"sloupky 14/14cm" 32,00</t>
  </si>
  <si>
    <t>"trám 14/16cm" 10,00</t>
  </si>
  <si>
    <t>"krokve 10/16cm" 25,00</t>
  </si>
  <si>
    <t>"pásky 8/10cm" 10,00</t>
  </si>
  <si>
    <t>121</t>
  </si>
  <si>
    <t>762795000</t>
  </si>
  <si>
    <t>Spojovací prostředky pro montáž prostorových vázaných kcí</t>
  </si>
  <si>
    <t>-1880623240</t>
  </si>
  <si>
    <t>Spojovací prostředky prostorových vázaných konstrukcí hřebíky, svory, fixační prkna</t>
  </si>
  <si>
    <t>"sloupky 14/14cm" 32,00*0,14*0,14</t>
  </si>
  <si>
    <t>"trám 14/16cm" 10,00*0,14*0,16</t>
  </si>
  <si>
    <t>"krokve 10/16cm" 25,00*0,10*0,16</t>
  </si>
  <si>
    <t>"pásky 8/10cm" 10,00*0,08*0,10</t>
  </si>
  <si>
    <t>122</t>
  </si>
  <si>
    <t>-249285189</t>
  </si>
  <si>
    <t>123</t>
  </si>
  <si>
    <t>762-03</t>
  </si>
  <si>
    <t>Kotvení sloupků přístřešku do bet.základu (dodávka+montáž)</t>
  </si>
  <si>
    <t>1862551370</t>
  </si>
  <si>
    <t>124</t>
  </si>
  <si>
    <t>762-04</t>
  </si>
  <si>
    <t>Lávka z dřevěných fošen (podkroví) (dodávka+montáž)</t>
  </si>
  <si>
    <t>254248513</t>
  </si>
  <si>
    <t>8,90*1,00</t>
  </si>
  <si>
    <t>125</t>
  </si>
  <si>
    <t>998762201</t>
  </si>
  <si>
    <t>Přesun hmot procentní pro kce tesařské v objektech v do 6 m</t>
  </si>
  <si>
    <t>804323904</t>
  </si>
  <si>
    <t>Přesun hmot pro konstrukce tesařské stanovený procentní sazbou (%) z ceny vodorovná dopravní vzdálenost do 50 m v objektech výšky do 6 m</t>
  </si>
  <si>
    <t>126</t>
  </si>
  <si>
    <t>763-01</t>
  </si>
  <si>
    <t>Sádrokartonový podhled z desek impregnovaných tl.15mm na ocelový rošt vč.tmelení a výztužné pásky, vč.tepelné izolace z minerální vlny tl.20cm, vč. parozábrany z PE fólie (dodávka+montáž)</t>
  </si>
  <si>
    <t>"m.č.5"38,00</t>
  </si>
  <si>
    <t>127</t>
  </si>
  <si>
    <t>-1263886242</t>
  </si>
  <si>
    <t>764</t>
  </si>
  <si>
    <t>Konstrukce klempířské</t>
  </si>
  <si>
    <t>128</t>
  </si>
  <si>
    <t>764246303</t>
  </si>
  <si>
    <t>Oplechování parapetů rovných mechanicky kotvené z TiZn lesklého plechu rš 250 mm</t>
  </si>
  <si>
    <t>-152089712</t>
  </si>
  <si>
    <t>Oplechování parapetů z titanzinkového lesklého válcovaného plechu rovných mechanicky kotvené, bez rohů rš 250 mm</t>
  </si>
  <si>
    <t>"K5" 1,40*3</t>
  </si>
  <si>
    <t>129</t>
  </si>
  <si>
    <t>764242334</t>
  </si>
  <si>
    <t>Oplechování rovné okapové hrany z TiZn lesklého plechu rš 330 mm</t>
  </si>
  <si>
    <t>-78379706</t>
  </si>
  <si>
    <t>Oplechování střešních prvků z titanzinkového lesklého válcovaného plechu okapu okapovým plechem střechy rovné rš 330 mm</t>
  </si>
  <si>
    <t>130</t>
  </si>
  <si>
    <t>764241366</t>
  </si>
  <si>
    <t>Oplechování úžlabí z TiZn lesklého plechu rš 500 mm</t>
  </si>
  <si>
    <t>820989487</t>
  </si>
  <si>
    <t>Oplechování střešních prvků z titanzinkového lesklého válcovaného plechu úžlabí rš 500 mm</t>
  </si>
  <si>
    <t>131</t>
  </si>
  <si>
    <t>764541305</t>
  </si>
  <si>
    <t>Žlab podokapní půlkruhový z TiZn lesklého plechu rš 330 mm</t>
  </si>
  <si>
    <t>-1992625705</t>
  </si>
  <si>
    <t>Žlab podokapní z titanzinkového lesklého válcovaného plechu včetně háků a čel půlkruhový rš 330 mm</t>
  </si>
  <si>
    <t>"K1" 20,20</t>
  </si>
  <si>
    <t>132</t>
  </si>
  <si>
    <t>764541346</t>
  </si>
  <si>
    <t>Kotlík oválný (trychtýřový) pro podokapní žlaby z TiZn lesklého plechu 330/100 mm</t>
  </si>
  <si>
    <t>-1652712141</t>
  </si>
  <si>
    <t>Žlab podokapní z titanzinkového lesklého válcovaného plechu včetně háků a čel kotlík oválný (trychtýřový), rš žlabu/průměr svodu 330/100 mm</t>
  </si>
  <si>
    <t>"K2" 3</t>
  </si>
  <si>
    <t>133</t>
  </si>
  <si>
    <t>764548323</t>
  </si>
  <si>
    <t>Svody kruhové včetně objímek, kolen, odskoků z TiZn lesklého plechu průměru 100 mm</t>
  </si>
  <si>
    <t>855565568</t>
  </si>
  <si>
    <t>Svod z titanzinkového lesklého válcovaného plechu včetně objímek, kolen a odskoků kruhový, průměru 100 mm</t>
  </si>
  <si>
    <t>"K4" 9,20+0,30*9</t>
  </si>
  <si>
    <t>134</t>
  </si>
  <si>
    <t>998764201</t>
  </si>
  <si>
    <t>Přesun hmot procentní pro konstrukce klempířské v objektech v do 6 m</t>
  </si>
  <si>
    <t>-715052778</t>
  </si>
  <si>
    <t>Přesun hmot pro konstrukce klempířské stanovený procentní sazbou (%) z ceny vodorovná dopravní vzdálenost do 50 m v objektech výšky do 6 m</t>
  </si>
  <si>
    <t>765</t>
  </si>
  <si>
    <t>Krytina skládaná</t>
  </si>
  <si>
    <t>135</t>
  </si>
  <si>
    <t>765123013.01</t>
  </si>
  <si>
    <t>Krytina betonová drážková povrch s úpravou se zvýšenou ochranou na sucho, barva červenohnědá , vč.větracích (18ks) a protisněhových tašek (dodávka+montáž)</t>
  </si>
  <si>
    <t>415600863</t>
  </si>
  <si>
    <t>Krytina betonová drážková povrch s úpravou se zvýšenou ochranou na sucho, barva červenohnědá , vč.větracích (32ks) a protisněhových tašek (dodávka+montáž)</t>
  </si>
  <si>
    <t>10,10*6,00*2</t>
  </si>
  <si>
    <t>136</t>
  </si>
  <si>
    <t>765123122</t>
  </si>
  <si>
    <t>Krytina betonová - univerzální ochranná a větrávací mřížka okapové hrany</t>
  </si>
  <si>
    <t>489972854</t>
  </si>
  <si>
    <t>Krytina betonová drážková skládaná na sucho sklonu střechy do 30° prvky okapové hrany větrací mřížka univerzální</t>
  </si>
  <si>
    <t>10,10*2</t>
  </si>
  <si>
    <t>137</t>
  </si>
  <si>
    <t>765123313</t>
  </si>
  <si>
    <t>Krytina betonová drážková - hřeben provětrávaný z hřebenáčů s povrchem se zvýšenou ochranou</t>
  </si>
  <si>
    <t>-682787980</t>
  </si>
  <si>
    <t>Krytina betonová drážková skládaná na sucho sklonu střechy do 30° hřeben provětrávaný z hřebenáčů s povrchovou úpravou se zvýšenou ochranou</t>
  </si>
  <si>
    <t>138</t>
  </si>
  <si>
    <t>765123513</t>
  </si>
  <si>
    <t>Krytina betonová drážková - štítová hrana z tašek okrajových s povrchem se zvýšenou ochranou</t>
  </si>
  <si>
    <t>1442276031</t>
  </si>
  <si>
    <t>Krytina betonová drážková skládaná na sucho sklonu střechy do 30° štítová hrana z okrajových tašek s povrchovou úpravou se zvýšenou ochranou</t>
  </si>
  <si>
    <t>6,10*4</t>
  </si>
  <si>
    <t>139</t>
  </si>
  <si>
    <t>765191023</t>
  </si>
  <si>
    <t>Montáž pojistné hydroizolační nebo parotěsné kladené ve sklonu přes 20° s lepenými spoji na bednění</t>
  </si>
  <si>
    <t>-1595339553</t>
  </si>
  <si>
    <t>Montáž pojistné hydroizolační nebo parotěsné fólie kladené ve sklonu přes 20° s lepenými přesahy na bednění nebo tepelnou izolaci</t>
  </si>
  <si>
    <t>5,00*6,00*2</t>
  </si>
  <si>
    <t>140</t>
  </si>
  <si>
    <t>SPC765-01</t>
  </si>
  <si>
    <t>pojistná difuzní fólie (dodávka)</t>
  </si>
  <si>
    <t>-1315743588</t>
  </si>
  <si>
    <t>141</t>
  </si>
  <si>
    <t>998765201</t>
  </si>
  <si>
    <t>Přesun hmot procentní pro krytiny skládané v objektech v do 6 m</t>
  </si>
  <si>
    <t>2022379258</t>
  </si>
  <si>
    <t>Přesun hmot pro krytiny skládané stanovený procentní sazbou (%) z ceny vodorovná dopravní vzdálenost do 50 m v objektech výšky do 6 m</t>
  </si>
  <si>
    <t>142</t>
  </si>
  <si>
    <t>766-01</t>
  </si>
  <si>
    <t>Obklad dřevěnými palubkami (dodávka+montáž)</t>
  </si>
  <si>
    <t>1126637120</t>
  </si>
  <si>
    <t>"přesahy střech" 25,00</t>
  </si>
  <si>
    <t>143</t>
  </si>
  <si>
    <t>766-25</t>
  </si>
  <si>
    <t>Protidešťová žaluzie dřevěná 60/90cm, otevíratelná, vč.rámů (dodávka+montáž)</t>
  </si>
  <si>
    <t>-455724100</t>
  </si>
  <si>
    <t>Přesné provedení dle Technické zprávy a výkresu D1.1_01a_12</t>
  </si>
  <si>
    <t>"ozn.25" 2</t>
  </si>
  <si>
    <t>144</t>
  </si>
  <si>
    <t>791395442</t>
  </si>
  <si>
    <t>145</t>
  </si>
  <si>
    <t>767391112</t>
  </si>
  <si>
    <t>Montáž krytiny z tvarovaných plechů šroubováním</t>
  </si>
  <si>
    <t>-412357872</t>
  </si>
  <si>
    <t>Montáž krytiny z tvarovaných plechů trapézových nebo vlnitých, uchyceným šroubováním</t>
  </si>
  <si>
    <t>5,00*4,30</t>
  </si>
  <si>
    <t>146</t>
  </si>
  <si>
    <t>154841131</t>
  </si>
  <si>
    <t xml:space="preserve">plech trapézový povrchová úprava </t>
  </si>
  <si>
    <t>-72530682</t>
  </si>
  <si>
    <t>147</t>
  </si>
  <si>
    <t>767-Z1a</t>
  </si>
  <si>
    <t>Lávka vč.zábradlí - ocelová nosná konstrukce (žárově pozinkováno) (dodávka+výroba+montáž vč.kotvení)</t>
  </si>
  <si>
    <t>kg</t>
  </si>
  <si>
    <t>748836934</t>
  </si>
  <si>
    <t>Přesné provedení dle Technické zprávy a výkresu D1.1_01a_13</t>
  </si>
  <si>
    <t>9,20*98,00</t>
  </si>
  <si>
    <t>148</t>
  </si>
  <si>
    <t>767-Z1b</t>
  </si>
  <si>
    <t>Lávka - kompozitový pororošt tl.30mm (dodávka+výroba+montáž vč.kotvení)</t>
  </si>
  <si>
    <t>4792413</t>
  </si>
  <si>
    <t>7,20</t>
  </si>
  <si>
    <t>149</t>
  </si>
  <si>
    <t>767-Z2</t>
  </si>
  <si>
    <t>Poklop ocelový pochozí 60/60cm, vč.rámu, vč.žárového pozinkování (dodávka+montáž) (dodávka+montáž)</t>
  </si>
  <si>
    <t>-1331439351</t>
  </si>
  <si>
    <t>150</t>
  </si>
  <si>
    <t>767-Z3</t>
  </si>
  <si>
    <t>Poklop ocelový 60/90cm, vč.rámu, vč.žárového pozinkování (dodávka+montáž) (dodávka+montáž)</t>
  </si>
  <si>
    <t>-1685498057</t>
  </si>
  <si>
    <t>151</t>
  </si>
  <si>
    <t>767-L1</t>
  </si>
  <si>
    <t>Ližina pod kontejner 460/50cm, tl.8mm (žárově pozinkováno) (dodávka+výroba+montáž vč.kotvení - 16ks chem.kotev)</t>
  </si>
  <si>
    <t>-75551110</t>
  </si>
  <si>
    <t>Ližina pod kontejner 500/50cm, tl.8mm (žárově pozinkováno) (dodávka+výroba+montáž vč.kotvení - 18ks chem.kotev)</t>
  </si>
  <si>
    <t>152</t>
  </si>
  <si>
    <t>767-21</t>
  </si>
  <si>
    <t xml:space="preserve">Větrací mřížka 40/40cm, pozink., vč.pozedních rámů (dodávka+montáž)_x000d_
</t>
  </si>
  <si>
    <t>-603797965</t>
  </si>
  <si>
    <t>"ozn.22" 7</t>
  </si>
  <si>
    <t>153</t>
  </si>
  <si>
    <t>767-22</t>
  </si>
  <si>
    <t xml:space="preserve">Žaluzie protidešťová 40/40cm, pozink., vč.pozedních rámů (dodávka+montáž)_x000d_
</t>
  </si>
  <si>
    <t>1916990888</t>
  </si>
  <si>
    <t>154</t>
  </si>
  <si>
    <t>767-23</t>
  </si>
  <si>
    <t>410395609</t>
  </si>
  <si>
    <t>"ozn.23" 1</t>
  </si>
  <si>
    <t>155</t>
  </si>
  <si>
    <t>767-24</t>
  </si>
  <si>
    <t>-660443611</t>
  </si>
  <si>
    <t>156</t>
  </si>
  <si>
    <t>-166926305</t>
  </si>
  <si>
    <t>76D</t>
  </si>
  <si>
    <t>Dřevostavby</t>
  </si>
  <si>
    <t>157</t>
  </si>
  <si>
    <t>763732114</t>
  </si>
  <si>
    <t>Montáž dřevostaveb střešní konstrukce v do 10 m z příhradových vazníků konstrukční délky do 12,5 m</t>
  </si>
  <si>
    <t>424875533</t>
  </si>
  <si>
    <t>Montáž střešní konstrukce do 10 m výšky římsy opláštění střechy, štítů, říms, dýmníků a světlíkových obrub z vazníků příhradových, konstrukční délky přes 9,0 do 12,5 m</t>
  </si>
  <si>
    <t>10,50*10</t>
  </si>
  <si>
    <t>158</t>
  </si>
  <si>
    <t>VAZ</t>
  </si>
  <si>
    <t>Dřevěné vazníky z profilů 10/16cm, vč.nátěru proti dřevokazným houbám a dřevokaznému hmyzu (dodávka+montáž)</t>
  </si>
  <si>
    <t>-253021527</t>
  </si>
  <si>
    <t>Dřevěné vazníky z profilů 10/12cm, vč.nátěru proti dřevokazným houbám a dřevokaznému hmyzu (dodávka+montáž)</t>
  </si>
  <si>
    <t>159</t>
  </si>
  <si>
    <t>998763200</t>
  </si>
  <si>
    <t>Přesun hmot procentní pro dřevostavby v objektech v do 6 m</t>
  </si>
  <si>
    <t>-1930230219</t>
  </si>
  <si>
    <t>Přesun hmot pro dřevostavby stanovený procentní sazbou (%) z ceny vodorovná dopravní vzdálenost do 50 m v objektech výšky do 6 m</t>
  </si>
  <si>
    <t>76P</t>
  </si>
  <si>
    <t>Konstrukce plastové</t>
  </si>
  <si>
    <t>160</t>
  </si>
  <si>
    <t>76P-O1</t>
  </si>
  <si>
    <t>Okno plastové 120/100cm vč.kování, výplň izolační dvojsklo, vč.vnitřní vnitřního parapu bílé barvy (dodávka+montáž)</t>
  </si>
  <si>
    <t>-1096929181</t>
  </si>
  <si>
    <t>"ozn.O1" 3</t>
  </si>
  <si>
    <t>161</t>
  </si>
  <si>
    <t>76P-01</t>
  </si>
  <si>
    <t>Dveře plastové vstupní dvoukřídlové 180/200cm, plné, hladké, zateplené, vč.rámové zárubně (dodávka+montáž)</t>
  </si>
  <si>
    <t>1856309167</t>
  </si>
  <si>
    <t>"ozn.1" 1</t>
  </si>
  <si>
    <t>162</t>
  </si>
  <si>
    <t>76P-02</t>
  </si>
  <si>
    <t>Dveře plastové vstupní jednokřídlové 80/200cm, plné, hladké, zateplené, vč.rámové zárubně (dodávka+montáž)</t>
  </si>
  <si>
    <t>341703154</t>
  </si>
  <si>
    <t>"ozn.2" 1</t>
  </si>
  <si>
    <t>163</t>
  </si>
  <si>
    <t>957664407</t>
  </si>
  <si>
    <t>781</t>
  </si>
  <si>
    <t>Dokončovací práce - obklady</t>
  </si>
  <si>
    <t>164</t>
  </si>
  <si>
    <t>781414118</t>
  </si>
  <si>
    <t>Montáž obkladaček vnitřních keramických lepených flexibilním lepidlem, vč.spárování, vč.montáže veškerých lišt (vč.dodávky lepící a spárovací hmoty)</t>
  </si>
  <si>
    <t>1254808210</t>
  </si>
  <si>
    <t>(4,25+8,90)*2*2,00</t>
  </si>
  <si>
    <t>-1,50*2,00 +0,20*2,00*2</t>
  </si>
  <si>
    <t>165</t>
  </si>
  <si>
    <t>597615</t>
  </si>
  <si>
    <t>obkladačky keramické vnitřní, vč.veškerých lišt</t>
  </si>
  <si>
    <t>-1645854872</t>
  </si>
  <si>
    <t>166</t>
  </si>
  <si>
    <t>998781201</t>
  </si>
  <si>
    <t>Přesun hmot procentní pro obklady keramické v objektech v do 6 m</t>
  </si>
  <si>
    <t>1687854416</t>
  </si>
  <si>
    <t>Přesun hmot pro obklady keramické stanovený procentní sazbou (%) z ceny vodorovná dopravní vzdálenost do 50 m v objektech výšky do 6 m</t>
  </si>
  <si>
    <t>167</t>
  </si>
  <si>
    <t>783114101</t>
  </si>
  <si>
    <t>Základní jednonásobný syntetický nátěr truhlářských konstrukcí</t>
  </si>
  <si>
    <t>-837110336</t>
  </si>
  <si>
    <t>Základní nátěr truhlářských konstrukcí jednonásobný syntetický</t>
  </si>
  <si>
    <t>"dřevěné palubky" 25,00</t>
  </si>
  <si>
    <t>168</t>
  </si>
  <si>
    <t>783118211</t>
  </si>
  <si>
    <t>Lakovací dvojnásobný syntetický nátěr truhlářských konstrukcí s mezibroušením</t>
  </si>
  <si>
    <t>1361673184</t>
  </si>
  <si>
    <t>Lakovací nátěr truhlářských konstrukcí dvojnásobný s mezibroušením syntetický</t>
  </si>
  <si>
    <t>169</t>
  </si>
  <si>
    <t>783213121</t>
  </si>
  <si>
    <t>Napouštěcí dvojnásobný syntetický biocidní nátěr tesařských konstrukcí zabudovaných do konstrukce</t>
  </si>
  <si>
    <t>-1658546067</t>
  </si>
  <si>
    <t>Napouštěcí nátěr tesařských konstrukcí zabudovaných do konstrukce proti dřevokazným houbám, hmyzu a plísním dvojnásobný syntetický</t>
  </si>
  <si>
    <t>krov</t>
  </si>
  <si>
    <t>"ztužení 4/12cm" 90,00*(0,04+0,12)*2</t>
  </si>
  <si>
    <t>"pozednice 10/14cm" 19,00*(0,10+0,14)*2</t>
  </si>
  <si>
    <t>"latě 6/4cm" 144,72*5,00*(0,06+0,04)*2</t>
  </si>
  <si>
    <t>"kontralatě 6/4cm" 171,40*(0,06+0,04)*2</t>
  </si>
  <si>
    <t>"sloupky 14/14cm" 32,00*0,14*4</t>
  </si>
  <si>
    <t>"trám 14/16cm" 10,00*(0,14+0,16)*2</t>
  </si>
  <si>
    <t>"krokve 10/16cm" 25,00*(0,10+0,16)*2</t>
  </si>
  <si>
    <t>"pásky 8/10cm" 10,00*(0,08+0,10)*2</t>
  </si>
  <si>
    <t>170</t>
  </si>
  <si>
    <t>783823131</t>
  </si>
  <si>
    <t>Penetrační akrylátový nátěr hladkých, tenkovrstvých zrnitých nebo štukových omítek</t>
  </si>
  <si>
    <t>-1526330373</t>
  </si>
  <si>
    <t>Penetrační nátěr omítek hladkých omítek hladkých, zrnitých tenkovrstvých nebo štukových stupně členitosti 1 a 2 akrylátový</t>
  </si>
  <si>
    <t>"fasáda-omítka" 133,94</t>
  </si>
  <si>
    <t>171</t>
  </si>
  <si>
    <t>783827421</t>
  </si>
  <si>
    <t>Krycí dvojnásobný akrylátový nátěr omítek stupně členitosti 1 a 2</t>
  </si>
  <si>
    <t>-903157675</t>
  </si>
  <si>
    <t>Krycí (ochranný ) nátěr omítek dvojnásobný hladkých omítek hladkých, zrnitých tenkovrstvých nebo štukových stupně členitosti 1 a 2 akrylátový</t>
  </si>
  <si>
    <t>172</t>
  </si>
  <si>
    <t>omítky hladké</t>
  </si>
  <si>
    <t>"podkroví" 8,90*3,10/2*2</t>
  </si>
  <si>
    <t>173</t>
  </si>
  <si>
    <t>174</t>
  </si>
  <si>
    <t>720.01a</t>
  </si>
  <si>
    <t>-2070023466</t>
  </si>
  <si>
    <t>- rozvody vody PPR DN25 (26,0m)</t>
  </si>
  <si>
    <t>- izolace potrubí návlek.izolací DN25(26,0m)</t>
  </si>
  <si>
    <t>- uzavírací ventil s vnějším závitem 3/4" s připojením na hadici (4ks)</t>
  </si>
  <si>
    <t>- uzavírací ventil (1ks)</t>
  </si>
  <si>
    <t>- uzavírací ventil + vypouštěcí ventil (2ks)</t>
  </si>
  <si>
    <t>SO 02 - Podzemní jímky</t>
  </si>
  <si>
    <t>411321414</t>
  </si>
  <si>
    <t>Stropy deskové ze ŽB tř. C 25/30</t>
  </si>
  <si>
    <t>-306640859</t>
  </si>
  <si>
    <t>Stropy z betonu železového (bez výztuže) stropů deskových, plochých střech, desek balkonových, desek hřibových stropů včetně hlavic hřibových sloupů tř. C 25/30</t>
  </si>
  <si>
    <t>2,10*1,60*0,20</t>
  </si>
  <si>
    <t>411351011</t>
  </si>
  <si>
    <t>Zřízení bednění stropů deskových tl do 25 cm bez podpěrné kce</t>
  </si>
  <si>
    <t>-483526260</t>
  </si>
  <si>
    <t>Bednění stropních konstrukcí - bez podpěrné konstrukce desek tloušťky stropní desky přes 5 do 25 cm zřízení</t>
  </si>
  <si>
    <t>1,80*1,00</t>
  </si>
  <si>
    <t>(2,10+1,60)*2*0,20</t>
  </si>
  <si>
    <t>411351012</t>
  </si>
  <si>
    <t>Odstranění bednění stropů deskových tl do 25 cm bez podpěrné kce</t>
  </si>
  <si>
    <t>2006005793</t>
  </si>
  <si>
    <t>Bednění stropních konstrukcí - bez podpěrné konstrukce desek tloušťky stropní desky přes 5 do 25 cm odstranění</t>
  </si>
  <si>
    <t>411354313</t>
  </si>
  <si>
    <t>Zřízení podpěrné konstrukce stropů výšky do 4 m tl do 25 cm</t>
  </si>
  <si>
    <t>306226323</t>
  </si>
  <si>
    <t>Podpěrná konstrukce stropů - desek, kleneb a skořepin výška podepření do 4 m tloušťka stropu přes 15 do 25 cm zřízení</t>
  </si>
  <si>
    <t>411354314</t>
  </si>
  <si>
    <t>Odstranění podpěrné konstrukce stropů výšky do 4 m tl do 25 cm</t>
  </si>
  <si>
    <t>-463951555</t>
  </si>
  <si>
    <t>Podpěrná konstrukce stropů - desek, kleneb a skořepin výška podepření do 4 m tloušťka stropu přes 15 do 25 cm odstranění</t>
  </si>
  <si>
    <t>411361821</t>
  </si>
  <si>
    <t>Výztuž stropů betonářskou ocelí 10 505</t>
  </si>
  <si>
    <t>241565766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</si>
  <si>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</si>
  <si>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0,672*0,140</t>
  </si>
  <si>
    <t>2108830642</t>
  </si>
  <si>
    <t>2,10*1,00*(0,10+0,12)/2</t>
  </si>
  <si>
    <t>-898615757</t>
  </si>
  <si>
    <t>1135052571</t>
  </si>
  <si>
    <t>1,00*2*0,12</t>
  </si>
  <si>
    <t>344247025</t>
  </si>
  <si>
    <t>-430457965</t>
  </si>
  <si>
    <t>sg175_125</t>
  </si>
  <si>
    <t>Segmentové těsnění prostupu - průměr prostupu 175mm, potrubí DN125 (dodávka+montáž)</t>
  </si>
  <si>
    <t>-1666885322</t>
  </si>
  <si>
    <t>sg250_200</t>
  </si>
  <si>
    <t>Segmentové těsnění prostupu - průměr prostupu 250mm, potrubí DN200 (dodávka+montáž)</t>
  </si>
  <si>
    <t>962052210</t>
  </si>
  <si>
    <t>Bourání zdiva nadzákladového ze ŽB do 1 m3</t>
  </si>
  <si>
    <t>808367934</t>
  </si>
  <si>
    <t>Bourání zdiva železobetonového nadzákladového, objemu do 1 m3</t>
  </si>
  <si>
    <t>"koruna kanálu" (2,10*2+1,00)*0,30*0,20</t>
  </si>
  <si>
    <t>967041112</t>
  </si>
  <si>
    <t>Přisekání rovných ostění v betonu</t>
  </si>
  <si>
    <t>-877170327</t>
  </si>
  <si>
    <t>Přisekání (špicování) rovných ostění v betonu po hrubém vybourání otvorů bez odstupu</t>
  </si>
  <si>
    <t>"koruna kanálu" (2,10*2+1,00)*0,30+0,30*0,20*3</t>
  </si>
  <si>
    <t>965042131</t>
  </si>
  <si>
    <t>Bourání podkladů pod dlažby nebo mazanin betonových nebo z litého asfaltu tl do 100 mm pl do 4 m2</t>
  </si>
  <si>
    <t>-1612613690</t>
  </si>
  <si>
    <t>Bourání mazanin betonových nebo z litého asfaltu tl. do 100 mm, plochy do 4 m2</t>
  </si>
  <si>
    <t>3,10*1,00*0,10</t>
  </si>
  <si>
    <t>1,00*0,45*0,25</t>
  </si>
  <si>
    <t>976071111</t>
  </si>
  <si>
    <t>Vybourání kovových madel a zábradlí</t>
  </si>
  <si>
    <t>-1748853790</t>
  </si>
  <si>
    <t>Vybourání kovových madel, zábradlí, dvířek, zděří, kotevních želez madel a zábradlí</t>
  </si>
  <si>
    <t>2,90+2,10</t>
  </si>
  <si>
    <t>767590830</t>
  </si>
  <si>
    <t>Demontáž podlah zdvojených - desek</t>
  </si>
  <si>
    <t>-1653805108</t>
  </si>
  <si>
    <t>Demontáž podlahových konstrukcí zdvojených podlah desek</t>
  </si>
  <si>
    <t>1,20*1,00</t>
  </si>
  <si>
    <t>767996701</t>
  </si>
  <si>
    <t>Demontáž atypických zámečnických konstrukcí řezáním hmotnosti jednotlivých dílů do 50 kg</t>
  </si>
  <si>
    <t>845753376</t>
  </si>
  <si>
    <t>Demontáž ostatních zámečnických konstrukcí o hmotnosti jednotlivých dílů řezáním do 50 kg</t>
  </si>
  <si>
    <t>"ocel.konstrukce zvedacího zařízení" 200,00</t>
  </si>
  <si>
    <t>96-česl</t>
  </si>
  <si>
    <t>Vybourání stávajících ručních česlí (vč.odvozu a likvidace)</t>
  </si>
  <si>
    <t>-34580581</t>
  </si>
  <si>
    <t>977151124</t>
  </si>
  <si>
    <t>Jádrové vrty diamantovými korunkami do D 180 mm do stavebních materiálů</t>
  </si>
  <si>
    <t>-1008406720</t>
  </si>
  <si>
    <t>Jádrové vrty diamantovými korunkami do stavebních materiálů (železobetonu, betonu, cihel, obkladů, dlažeb, kamene) průměru přes 150 do 180 mm</t>
  </si>
  <si>
    <t>"čerpací stanice" 0,35*1</t>
  </si>
  <si>
    <t>2,307*14 'Přepočtené koeficientem množství</t>
  </si>
  <si>
    <t>767-Z5</t>
  </si>
  <si>
    <t>Nové zábradlí - ocelová nosná konstrukce (žárově pozinkováno+antikorozní nátěr) (dodávka+výroba+montáž vč.kotvení)</t>
  </si>
  <si>
    <t>-879725971</t>
  </si>
  <si>
    <t>Přesné provedení dle Technické zprávy a výkresu D1.1_02_03</t>
  </si>
  <si>
    <t>53,00</t>
  </si>
  <si>
    <t>767-Z6</t>
  </si>
  <si>
    <t>Nový okopový plech u stávajícího zábradlí - ocelová nosná konstrukce (žárově pozinkováno+antikorozní nátěr) (dodávka+výroba+montáž vč.kotvení)</t>
  </si>
  <si>
    <t>-1068394049</t>
  </si>
  <si>
    <t>49,00</t>
  </si>
  <si>
    <t>767-Z7</t>
  </si>
  <si>
    <t>Nový ocelový poklop pochozí 60/60cm, rám stávající (žárově pozinkováno) (dodávka+výroba+montáž vč.kotvení)</t>
  </si>
  <si>
    <t>-1103181498</t>
  </si>
  <si>
    <t>767-Z7rám</t>
  </si>
  <si>
    <t>Stávající rám poklopu 60/60cm - očištění, suché opískování na stupeň čistoty SA2,5-3, zinkování metalizací 50 µm, ochranný nátěr na bázi epoxidu nebo PUR tl.200 µm (dodávka+montáž)</t>
  </si>
  <si>
    <t>-812086213</t>
  </si>
  <si>
    <t>767-zábrpovrch</t>
  </si>
  <si>
    <t>Stávající ocelové zábradlí výšky 1,1m - očištění, suché opískování na stupeň čistoty SA2,5-3, zinkování metalizací 50 µm, ochranný nátěr na bázi epoxidu nebo PUR tl.200 µm (dodávka+montáž) (demont.+zpětná montáž zábradlí+nový okop.plech viz samost.položky</t>
  </si>
  <si>
    <t>-1441780494</t>
  </si>
  <si>
    <t>11,60</t>
  </si>
  <si>
    <t>767-zábrpdm</t>
  </si>
  <si>
    <t>Stávající ocelové zábradlí výšky 1,1m - demontáž a zpětná montáž (úprava povrchu viz samostatná položka)</t>
  </si>
  <si>
    <t>1904456979</t>
  </si>
  <si>
    <t>1291299306</t>
  </si>
  <si>
    <t>SO 03 - Propojovací potrubí</t>
  </si>
  <si>
    <t xml:space="preserve">    8 - Trubní vedení</t>
  </si>
  <si>
    <t xml:space="preserve">      8.1 - Montáž, osazení, drobné materiály</t>
  </si>
  <si>
    <t xml:space="preserve">      8.2 - Šachtové objekty</t>
  </si>
  <si>
    <t xml:space="preserve">      8.4 - Trubní materiál</t>
  </si>
  <si>
    <t>-302450278</t>
  </si>
  <si>
    <t>-226234113</t>
  </si>
  <si>
    <t>"bude upřesněno dle skutečnosti" 10*24</t>
  </si>
  <si>
    <t>-1090826183</t>
  </si>
  <si>
    <t>"bude upřesněno dle skutečnosti" 10</t>
  </si>
  <si>
    <t>132301202</t>
  </si>
  <si>
    <t>Hloubení rýh š do 2000 mm v hornině tř. 4 objemu do 1000 m3</t>
  </si>
  <si>
    <t>356553310</t>
  </si>
  <si>
    <t>Hloubení zapažených i nezapažených rýh šířky přes 600 do 2 000 mm s urovnáním dna do předepsaného profilu a spádu v hornině tř. 4 přes 100 do 1 000 m3</t>
  </si>
  <si>
    <t>gravitační splašková kanalizace:</t>
  </si>
  <si>
    <t>odtok z lisu do ČS</t>
  </si>
  <si>
    <t>28,00*1,10*1,50</t>
  </si>
  <si>
    <t>nátok z nitrif.do DN (potrubí nerez viz technologie)</t>
  </si>
  <si>
    <t>3,30*2*1,10*1,00</t>
  </si>
  <si>
    <t>odtok z DN do Š5</t>
  </si>
  <si>
    <t>7,60*1,10*1,50</t>
  </si>
  <si>
    <t>6,20*1,10*1,70</t>
  </si>
  <si>
    <t>odvodnění plochy pod kontejner u lisovny</t>
  </si>
  <si>
    <t>14,20*1,10*1,20</t>
  </si>
  <si>
    <t>odvodnění plochy pod kontejner u stávaj.kanálu hrubých česlí</t>
  </si>
  <si>
    <t>2,60*1,10*1,20</t>
  </si>
  <si>
    <t>"rozšíření pro šachty" 20,00</t>
  </si>
  <si>
    <t>vodovod:</t>
  </si>
  <si>
    <t>20,00*1,50*1,30</t>
  </si>
  <si>
    <t>technologická potrubí:</t>
  </si>
  <si>
    <t>nátoky z nitrifikací do dosazovacích nádrží</t>
  </si>
  <si>
    <t>11,20*0,80*1,00</t>
  </si>
  <si>
    <t>výtlaky vratného kalu</t>
  </si>
  <si>
    <t>20,50*2*0,80*1,20</t>
  </si>
  <si>
    <t>výtlaky plovoucích nečistot</t>
  </si>
  <si>
    <t>2,50*2*0,80*1,20</t>
  </si>
  <si>
    <t>potrubí rozvodu vzduchu do kalojemu</t>
  </si>
  <si>
    <t>9,50*0,80*1,30</t>
  </si>
  <si>
    <t>potrubí rozvodu vyčištěné vody z odtoku do jímky na vodu</t>
  </si>
  <si>
    <t>14,50*0,80*1,20</t>
  </si>
  <si>
    <t>151101101</t>
  </si>
  <si>
    <t>Zřízení příložného pažení a rozepření stěn rýh hl do 2 m</t>
  </si>
  <si>
    <t>685167710</t>
  </si>
  <si>
    <t>Zřízení pažení a rozepření stěn rýh pro podzemní vedení pro všechny šířky rýhy příložné pro jakoukoliv mezerovitost, hloubky do 2 m</t>
  </si>
  <si>
    <t>28,00*2*1,50</t>
  </si>
  <si>
    <t>3,30*2*2*1,00</t>
  </si>
  <si>
    <t>7,60*2*1,50</t>
  </si>
  <si>
    <t>6,20*2*1,70</t>
  </si>
  <si>
    <t>14,20*2*1,20</t>
  </si>
  <si>
    <t>2,60*2*1,20</t>
  </si>
  <si>
    <t>20,00*2*1,30</t>
  </si>
  <si>
    <t>11,20*2*1,00</t>
  </si>
  <si>
    <t>20,50*2*2*1,20</t>
  </si>
  <si>
    <t>2,50*2*2*1,20</t>
  </si>
  <si>
    <t>9,50*2*1,30</t>
  </si>
  <si>
    <t>14,50*2*1,20</t>
  </si>
  <si>
    <t>151101111</t>
  </si>
  <si>
    <t>Odstranění příložného pažení a rozepření stěn rýh hl do 2 m</t>
  </si>
  <si>
    <t>1884628889</t>
  </si>
  <si>
    <t>Odstranění pažení a rozepření stěn rýh pro podzemní vedení s uložením materiálu na vzdálenost do 3 m od kraje výkopu příložné, hloubky do 2 m</t>
  </si>
  <si>
    <t>161101101</t>
  </si>
  <si>
    <t>Svislé přemístění výkopku z horniny tř. 1 až 4 hl výkopu do 2,5 m</t>
  </si>
  <si>
    <t>-1446571677</t>
  </si>
  <si>
    <t>Svislé přemístění výkopku bez naložení do dopravní nádoby avšak s vyprázdněním dopravní nádoby na hromadu nebo do dopravního prostředku z horniny tř. 1 až 4, při hloubce výkopu přes 1 do 2,5 m</t>
  </si>
  <si>
    <t>235,69</t>
  </si>
  <si>
    <t>158611336</t>
  </si>
  <si>
    <t>odvoz na mezideponii a zpět</t>
  </si>
  <si>
    <t>"zemina pro zpětný zásyp" 136,442*2</t>
  </si>
  <si>
    <t>-526109180</t>
  </si>
  <si>
    <t>-58452876</t>
  </si>
  <si>
    <t>dovoz materiálu pro lože a obsyp potrubí</t>
  </si>
  <si>
    <t>"materiál pro obsyp potrubí" 71,03</t>
  </si>
  <si>
    <t>"materiál pro lože pod potrubí" 25,002</t>
  </si>
  <si>
    <t>167101101</t>
  </si>
  <si>
    <t>Nakládání výkopku z hornin tř. 1 až 4 do 100 m3</t>
  </si>
  <si>
    <t>-916042721</t>
  </si>
  <si>
    <t>Nakládání, skládání a překládání neulehlého výkopku nebo sypaniny nakládání, množství do 100 m3, z hornin tř. 1 až 4</t>
  </si>
  <si>
    <t>1783999169</t>
  </si>
  <si>
    <t xml:space="preserve">"výkop"  235,69</t>
  </si>
  <si>
    <t>"zásyp" -136,442</t>
  </si>
  <si>
    <t>107247185</t>
  </si>
  <si>
    <t>99,248*5</t>
  </si>
  <si>
    <t>-2050100934</t>
  </si>
  <si>
    <t>99,248</t>
  </si>
  <si>
    <t>1701315922</t>
  </si>
  <si>
    <t>-107987243</t>
  </si>
  <si>
    <t>99,248*1,80</t>
  </si>
  <si>
    <t>1358795488</t>
  </si>
  <si>
    <t>"výkopy" 235,69</t>
  </si>
  <si>
    <t xml:space="preserve">"odpočet lože štěrk"  -25,002</t>
  </si>
  <si>
    <t>"odpočet obsypu" -74,246</t>
  </si>
  <si>
    <t>175111101</t>
  </si>
  <si>
    <t>Obsypání potrubí ručně sypaninou bez prohození sítem, uloženou do 3 m</t>
  </si>
  <si>
    <t>-368312730</t>
  </si>
  <si>
    <t>Obsypání potrubí ručně sypaninou z vhodných hornin tř. 1 až 4 nebo materiálem připraveným podél výkopu ve vzdálenosti do 3 m od jeho kraje, pro jakoukoliv hloubku výkopu a míru zhutnění bez prohození sypaniny sítem</t>
  </si>
  <si>
    <t>28,00*1,10*0,55</t>
  </si>
  <si>
    <t>3,30*2*1,10*0,55</t>
  </si>
  <si>
    <t>7,60*1,10*0,55</t>
  </si>
  <si>
    <t>6,20*1,10*0,60</t>
  </si>
  <si>
    <t>14,20*1,10*0,45</t>
  </si>
  <si>
    <t>2,60*1,10*0,45</t>
  </si>
  <si>
    <t>20,00*1,50*0,332</t>
  </si>
  <si>
    <t>11,20*0,80*0,55</t>
  </si>
  <si>
    <t>20,50*2*0,80*0,39</t>
  </si>
  <si>
    <t>2,50*2*0,80*0,363</t>
  </si>
  <si>
    <t>9,50*0,80*0,39</t>
  </si>
  <si>
    <t>14,50*0,80*0,363</t>
  </si>
  <si>
    <t>odp.potrubí</t>
  </si>
  <si>
    <t>"DN200" -(28,00+3,30*2+7,60+11,20)*3,14*0,125*0,125</t>
  </si>
  <si>
    <t>"DN300" -6,20*3,14*0,175*0,175</t>
  </si>
  <si>
    <t>58337303</t>
  </si>
  <si>
    <t>štěrkopísek frakce 0/8</t>
  </si>
  <si>
    <t>-1512424257</t>
  </si>
  <si>
    <t>71,03*2,0541</t>
  </si>
  <si>
    <t>451573111</t>
  </si>
  <si>
    <t>Lože pod potrubí otevřený výkop ze štěrkopísku</t>
  </si>
  <si>
    <t>1995196443</t>
  </si>
  <si>
    <t>Lože pod potrubí, stoky a drobné objekty v otevřeném výkopu z písku a štěrkopísku do 63 mm</t>
  </si>
  <si>
    <t>28,00*1,10*0,15</t>
  </si>
  <si>
    <t>3,30*2*1,10*0,15</t>
  </si>
  <si>
    <t>7,60*1,10*0,15</t>
  </si>
  <si>
    <t>6,20*1,10*0,15</t>
  </si>
  <si>
    <t>14,20*1,10*0,15</t>
  </si>
  <si>
    <t>2,60*1,10*0,15</t>
  </si>
  <si>
    <t>20,00*1,50*0,15</t>
  </si>
  <si>
    <t>11,20*0,80*0,15</t>
  </si>
  <si>
    <t>20,50*2*0,80*0,15</t>
  </si>
  <si>
    <t>2,50*2*0,80*0,15</t>
  </si>
  <si>
    <t>9,50*0,80*0,15</t>
  </si>
  <si>
    <t>14,50*0,80*0,15</t>
  </si>
  <si>
    <t>Trubní vedení</t>
  </si>
  <si>
    <t>8-01</t>
  </si>
  <si>
    <t>Poznámka: Přírubové armatury a tvarovky, resp.stroje a zařízení opatřené přírubami budou naceněny včetně šroubů, matic, těsnění, vazelín a jiných spojovacích materiálů nezbytných k montáži.</t>
  </si>
  <si>
    <t>-1366206495</t>
  </si>
  <si>
    <t>8-02</t>
  </si>
  <si>
    <t>Poznámka: Přesná specifikace výrobků viz Projektová dokumentace - výkresová část a B.Souhrnná technická zpráva, D.1.1_01-08_01 Technická zpráva</t>
  </si>
  <si>
    <t>-1208839865</t>
  </si>
  <si>
    <t>8.1</t>
  </si>
  <si>
    <t>Montáž, osazení, drobné materiály</t>
  </si>
  <si>
    <t>871270310</t>
  </si>
  <si>
    <t>Montáž kanalizačního potrubí plastového hladkého plnostěnného DN 125</t>
  </si>
  <si>
    <t>752671844</t>
  </si>
  <si>
    <t>14,90+3,30</t>
  </si>
  <si>
    <t>871350310</t>
  </si>
  <si>
    <t>Montáž kanalizačního potrubí plastového hladkého plnostěnného DN 200</t>
  </si>
  <si>
    <t>1572190393</t>
  </si>
  <si>
    <t>35,90+7,60</t>
  </si>
  <si>
    <t>871370310</t>
  </si>
  <si>
    <t>Montáž kanalizačního potrubí plastového hladkého plnostěnného DN 300</t>
  </si>
  <si>
    <t>-2082709063</t>
  </si>
  <si>
    <t>892381119</t>
  </si>
  <si>
    <t>Vyčištění potrubí a zkouška vodotěsnosti stoky do DN350 (vč.zkoušky vodotěsnosti šachetních objektů na stokové sítí)</t>
  </si>
  <si>
    <t>689196061</t>
  </si>
  <si>
    <t>18,20+43,50+6,20</t>
  </si>
  <si>
    <t>892381130</t>
  </si>
  <si>
    <t>2x zkouška potrubí TV kamerou vč.předání závěru kamerové prohlídky investorovi (závěrečný protokol, videokazety, CD-R nebo DVD) - před předáním díla a před vypršením záruční lhůty</t>
  </si>
  <si>
    <t>-1334247678</t>
  </si>
  <si>
    <t>899103112</t>
  </si>
  <si>
    <t>Osazení poklopů litinových nebo ocelových včetně rámů pro třídu zatížení B125, C250</t>
  </si>
  <si>
    <t>-129970934</t>
  </si>
  <si>
    <t>Osazení poklopů litinových a ocelových včetně rámů pro třídu zatížení B125, C250</t>
  </si>
  <si>
    <t>871161211</t>
  </si>
  <si>
    <t>Montáž potrubí z PE100 SDR 11 otevřený výkop svařovaných elektrotvarovkou D 32 x 3,0 mm</t>
  </si>
  <si>
    <t>-1375726407</t>
  </si>
  <si>
    <t>Montáž vodovodního potrubí z plastů v otevřeném výkopu z polyetylenu PE 100 svařovaných elektrotvarovkou SDR 11/PN16 D 32 x 3,0 mm</t>
  </si>
  <si>
    <t>22,80+23,20</t>
  </si>
  <si>
    <t>892241111</t>
  </si>
  <si>
    <t>Tlaková zkouška vodou potrubí do 80</t>
  </si>
  <si>
    <t>-102002842</t>
  </si>
  <si>
    <t>Tlakové zkoušky vodou na potrubí DN do 80</t>
  </si>
  <si>
    <t>899701111</t>
  </si>
  <si>
    <t>Identifikační vodič CY 6mm2 (dodávka+montáž)</t>
  </si>
  <si>
    <t>-1925254602</t>
  </si>
  <si>
    <t>899722113</t>
  </si>
  <si>
    <t>Krytí potrubí z plastů výstražnou fólií z PVC 34cm</t>
  </si>
  <si>
    <t>-870574954</t>
  </si>
  <si>
    <t>Krytí potrubí z plastů výstražnou fólií z PVC šířky 34cm</t>
  </si>
  <si>
    <t>18,20+43,50+6,20+46,00</t>
  </si>
  <si>
    <t>DV</t>
  </si>
  <si>
    <t>Dvorní vpusť (dodávka+montáž)</t>
  </si>
  <si>
    <t>2001853185</t>
  </si>
  <si>
    <t>8.2</t>
  </si>
  <si>
    <t>Šachtové objekty</t>
  </si>
  <si>
    <t>ŠACHT210P</t>
  </si>
  <si>
    <t>Šachty betonové prefabrikované pro potrubí do DN600, výšky do 210cm</t>
  </si>
  <si>
    <t>2011913009</t>
  </si>
  <si>
    <t>světlého průměru DN1000,</t>
  </si>
  <si>
    <t>vyskládané ze skruží, vyrovnávacích prstenců, kónusu nebo přechodových desek</t>
  </si>
  <si>
    <t>(betonové dílce z vodostavebného betonu C40/50 s vysokou odolností proti obrusu</t>
  </si>
  <si>
    <t>a proti agresivitě chemického prostředí stupně XA1),</t>
  </si>
  <si>
    <t>šachtové dno prefabrikované (odlité průmyslové</t>
  </si>
  <si>
    <t>z jedné betonové směsi stejných parametrů),</t>
  </si>
  <si>
    <t>průtočný žlábek výšky 1/2 DN odtokové potrubí,</t>
  </si>
  <si>
    <t>vč.podkladního betonu C12/15 tl.10cm</t>
  </si>
  <si>
    <t>vč.štěrkopískového podsypu tl.15cm</t>
  </si>
  <si>
    <t>vč.šachtových vložek</t>
  </si>
  <si>
    <t>(závazná specifikace viz Technická zpráva, str.9)</t>
  </si>
  <si>
    <t>ŠACHTplast600300</t>
  </si>
  <si>
    <t>Šachty plastové DN600, výšky do 300cm</t>
  </si>
  <si>
    <t>-317776034</t>
  </si>
  <si>
    <t>světlého průměru DN600,</t>
  </si>
  <si>
    <t>(závazná specifikace viz výkres D1.1_03_10)</t>
  </si>
  <si>
    <t>POKLB125</t>
  </si>
  <si>
    <t>poklop na vstupní šachty B125 kombinovaný litinovo betonový-víko šedá litina s beton.výplní, rám šedá litina, tlumící vložka</t>
  </si>
  <si>
    <t>-416691472</t>
  </si>
  <si>
    <t>8.4</t>
  </si>
  <si>
    <t>Trubní materiál</t>
  </si>
  <si>
    <t>TRPL125SN8</t>
  </si>
  <si>
    <t>potrubí DN125 hladké plnostěnné plastové, hrdlové, min.SN8</t>
  </si>
  <si>
    <t>-1266320681</t>
  </si>
  <si>
    <t>TRPL200SN8</t>
  </si>
  <si>
    <t>potrubí DN200 hladké plnostěnné plastové, hrdlové, min.SN8</t>
  </si>
  <si>
    <t>1516917634</t>
  </si>
  <si>
    <t>TRPL300SN8</t>
  </si>
  <si>
    <t>potrubí DN300 hladké plnostěnné plastové, hrdlové, min.SN8</t>
  </si>
  <si>
    <t>-1875057281</t>
  </si>
  <si>
    <t>286322</t>
  </si>
  <si>
    <t>potrubí PE100+ RC SDR 17 32x2,0mm s vnějším ochranným pláštěm, tlakové třídy PN 10</t>
  </si>
  <si>
    <t>-870847278</t>
  </si>
  <si>
    <t>962042321</t>
  </si>
  <si>
    <t>Bourání zdiva nadzákladového z betonu prostého přes 1 m3</t>
  </si>
  <si>
    <t>1664040650</t>
  </si>
  <si>
    <t>Bourání zdiva z betonu prostého nadzákladového objemu přes 1 m3</t>
  </si>
  <si>
    <t>"šachty, filtr" 10,00</t>
  </si>
  <si>
    <t>969021121</t>
  </si>
  <si>
    <t>Vybourání kanalizačního potrubí DN do 200</t>
  </si>
  <si>
    <t>-565188964</t>
  </si>
  <si>
    <t>Vybourání kanalizačního potrubí DN do 200 mm</t>
  </si>
  <si>
    <t>451693265</t>
  </si>
  <si>
    <t>-447130497</t>
  </si>
  <si>
    <t>23,103*14 'Přepočtené koeficientem množství</t>
  </si>
  <si>
    <t>1027486019</t>
  </si>
  <si>
    <t>1780229315</t>
  </si>
  <si>
    <t>998276101</t>
  </si>
  <si>
    <t>Přesun hmot pro trubní vedení z trub z plastických hmot otevřený výkop</t>
  </si>
  <si>
    <t>-188981975</t>
  </si>
  <si>
    <t>Přesun hmot pro trubní vedení hloubené z trub z plastických hmot nebo sklolaminátových pro vodovody nebo kanalizace v otevřeném výkopu dopravní vzdálenost do 15 m</t>
  </si>
  <si>
    <t>SO 08 - Oplocení areálu ČOV, sadové úpravy, zpevněné plochy</t>
  </si>
  <si>
    <t xml:space="preserve">    ZPB - Zpevněné plochy - bourání</t>
  </si>
  <si>
    <t xml:space="preserve">    ZDL - Zámková dlažba</t>
  </si>
  <si>
    <t xml:space="preserve">    ŠP - Štěrková plocha</t>
  </si>
  <si>
    <t xml:space="preserve">    CH - Chodník</t>
  </si>
  <si>
    <t xml:space="preserve">    KON - Zpevněné plocha pod kontejnery a Preflock</t>
  </si>
  <si>
    <t xml:space="preserve">    OBR - Obrubníky</t>
  </si>
  <si>
    <t xml:space="preserve">    TU - Terénní úpravy</t>
  </si>
  <si>
    <t xml:space="preserve">    SU - Sadové úpravy</t>
  </si>
  <si>
    <t xml:space="preserve">    OPL - Oplocení</t>
  </si>
  <si>
    <t>2131437644</t>
  </si>
  <si>
    <t>ZPB</t>
  </si>
  <si>
    <t>Zpevněné plochy - bourání</t>
  </si>
  <si>
    <t>113106187</t>
  </si>
  <si>
    <t>Rozebrání dlažeb vozovek ze zámkové dlažby s ložem z kameniva strojně pl do 50 m2</t>
  </si>
  <si>
    <t>364975677</t>
  </si>
  <si>
    <t>Rozebrání dlažeb a dílců vozovek a ploch s přemístěním hmot na skládku na vzdálenost do 3 m nebo s naložením na dopravní prostředek, s jakoukoliv výplní spár strojně plochy jednotlivě do 50 m2 ze zámkové dlažby s ložem z kameniva</t>
  </si>
  <si>
    <t>"zámková dlažba" 40,00+17,00</t>
  </si>
  <si>
    <t>113107323</t>
  </si>
  <si>
    <t>Odstranění podkladu z kameniva drceného tl 300 mm strojně pl do 50 m2</t>
  </si>
  <si>
    <t>640657952</t>
  </si>
  <si>
    <t>Odstranění podkladů nebo krytů strojně plochy jednotlivě do 50 m2 s přemístěním hmot na skládku na vzdálenost do 3 m nebo s naložením na dopravní prostředek z kameniva hrubého drceného, o tl. vrstvy přes 200 do 300 mm</t>
  </si>
  <si>
    <t>"štěrková plocha (vč.plochy nad propoj.potrubím)" 55,00+4,00</t>
  </si>
  <si>
    <t>997221551</t>
  </si>
  <si>
    <t>Vodorovná doprava suti ze sypkých materiálů do 1 km</t>
  </si>
  <si>
    <t>-26877208</t>
  </si>
  <si>
    <t>Vodorovná doprava suti bez naložení, ale se složením a s hrubým urovnáním ze sypkých materiálů, na vzdálenost do 1 km</t>
  </si>
  <si>
    <t>997221559</t>
  </si>
  <si>
    <t>Příplatek ZKD 1 km u vodorovné dopravy suti ze sypkých materiálů</t>
  </si>
  <si>
    <t>-836724240</t>
  </si>
  <si>
    <t>Vodorovná doprava suti bez naložení, ale se složením a s hrubým urovnáním Příplatek k ceně za každý další i započatý 1 km přes 1 km</t>
  </si>
  <si>
    <t>51,04*14</t>
  </si>
  <si>
    <t>997221561</t>
  </si>
  <si>
    <t>Vodorovná doprava suti z kusových materiálů do 1 km</t>
  </si>
  <si>
    <t>1032947631</t>
  </si>
  <si>
    <t>Vodorovná doprava suti bez naložení, ale se složením a s hrubým urovnáním z kusových materiálů, na vzdálenost do 1 km</t>
  </si>
  <si>
    <t>997221569</t>
  </si>
  <si>
    <t>Příplatek ZKD 1 km u vodorovné dopravy suti z kusových materiálů</t>
  </si>
  <si>
    <t>1202250125</t>
  </si>
  <si>
    <t>16,815*14</t>
  </si>
  <si>
    <t>997221855.1</t>
  </si>
  <si>
    <t>Poplatek za uložení odpadu z kameniva na skládce (skládkovné)</t>
  </si>
  <si>
    <t>1449293231</t>
  </si>
  <si>
    <t>Poplatek za uložení stavebního odpadu na skládce (skládkovné) z kameniva</t>
  </si>
  <si>
    <t>997221815.1</t>
  </si>
  <si>
    <t>Poplatek za uložení na skládce (skládkovné) stavebního odpadu betonového kód odpadu 170 101</t>
  </si>
  <si>
    <t>279718391</t>
  </si>
  <si>
    <t>Poplatek za uložení stavebního odpadu na skládce (skládkovné) z prostého betonu zatříděného do Katalogu odpadů pod kódem 170 101</t>
  </si>
  <si>
    <t>ZDL</t>
  </si>
  <si>
    <t>Zámková dlažba</t>
  </si>
  <si>
    <t>181202305</t>
  </si>
  <si>
    <t>Úprava pláně na násypech se zhutněním</t>
  </si>
  <si>
    <t>1444764526</t>
  </si>
  <si>
    <t>Úprava pláně na stavbách dálnic strojně na násypech se zhutněním</t>
  </si>
  <si>
    <t>564871111</t>
  </si>
  <si>
    <t>Podklad ze štěrkodrtě ŠD tl 250 mm</t>
  </si>
  <si>
    <t>856711527</t>
  </si>
  <si>
    <t>Podklad ze štěrkodrti ŠD s rozprostřením a zhutněním, po zhutnění tl. 250 mm</t>
  </si>
  <si>
    <t>596212212</t>
  </si>
  <si>
    <t>Kladení zámkové dlažby pozemních komunikací tl 80 mm skupiny A pl do 300 m2</t>
  </si>
  <si>
    <t>-1232746925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</si>
  <si>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přes 100 do 300 m2</t>
  </si>
  <si>
    <t>59202</t>
  </si>
  <si>
    <t>dlažba zámková tl.8cm</t>
  </si>
  <si>
    <t>-605027946</t>
  </si>
  <si>
    <t>998223011</t>
  </si>
  <si>
    <t>Přesun hmot pro pozemní komunikace s krytem dlážděným</t>
  </si>
  <si>
    <t>1771553693</t>
  </si>
  <si>
    <t>Přesun hmot pro pozemní komunikace s krytem dlážděným dopravní vzdálenost do 200 m jakékoliv délky objektu</t>
  </si>
  <si>
    <t>ŠP</t>
  </si>
  <si>
    <t>Štěrková plocha</t>
  </si>
  <si>
    <t>499626037</t>
  </si>
  <si>
    <t>564851111</t>
  </si>
  <si>
    <t>Podklad ze štěrkodrtě ŠD tl 150 mm</t>
  </si>
  <si>
    <t>-1586943933</t>
  </si>
  <si>
    <t>Podklad ze štěrkodrti ŠD s rozprostřením a zhutněním, po zhutnění tl. 150 mm</t>
  </si>
  <si>
    <t xml:space="preserve">101,00*2   "celková tloušťka 30cm</t>
  </si>
  <si>
    <t>998225111</t>
  </si>
  <si>
    <t>Přesun hmot pro pozemní komunikace s krytem z kamene, monolitickým betonovým nebo živičným</t>
  </si>
  <si>
    <t>-1023385433</t>
  </si>
  <si>
    <t>Přesun hmot pro komunikace s krytem z kameniva, monolitickým betonovým nebo živičným dopravní vzdálenost do 200 m jakékoliv délky objektu</t>
  </si>
  <si>
    <t>CH</t>
  </si>
  <si>
    <t>Chodník</t>
  </si>
  <si>
    <t>449131396</t>
  </si>
  <si>
    <t>564231111</t>
  </si>
  <si>
    <t>Podklad nebo podsyp ze štěrkopísku ŠP tl 100 mm</t>
  </si>
  <si>
    <t>-1689589408</t>
  </si>
  <si>
    <t>Podklad nebo podsyp ze štěrkopísku ŠP s rozprostřením, vlhčením a zhutněním, po zhutnění tl. 100 mm</t>
  </si>
  <si>
    <t>"okapní chodník" 10,20</t>
  </si>
  <si>
    <t>637211121</t>
  </si>
  <si>
    <t>Okapový chodník z betonových dlaždic tl 40 mm kladených do písku se zalitím spár MC</t>
  </si>
  <si>
    <t>-29772691</t>
  </si>
  <si>
    <t>Okapový chodník z dlaždic betonových se zalitím spár cementovou maltou do písku, tl. dlaždic 40 mm</t>
  </si>
  <si>
    <t>-661055926</t>
  </si>
  <si>
    <t>KON</t>
  </si>
  <si>
    <t>Zpevněné plocha pod kontejnery a Preflock</t>
  </si>
  <si>
    <t>273321511</t>
  </si>
  <si>
    <t>Základové desky ze ŽB bez zvýšených nároků na prostředí tř. C 25/30</t>
  </si>
  <si>
    <t>-317577740</t>
  </si>
  <si>
    <t>Základy z betonu železového (bez výztuže) desky z betonu bez zvláštních nároků na prostředí tř. C 25/30</t>
  </si>
  <si>
    <t>"kontejner u lisovny" 19,00*(0,25+0,30)/2</t>
  </si>
  <si>
    <t>"kontejner u kanálu hrubých česlí" 17,00*(0,25+0,30)/2</t>
  </si>
  <si>
    <t>"nádrž Preflock" 4,00*(0,25+0,30)/2</t>
  </si>
  <si>
    <t>273351121</t>
  </si>
  <si>
    <t>Zřízení bednění základových desek</t>
  </si>
  <si>
    <t>1201711800</t>
  </si>
  <si>
    <t>Bednění základů desek zřízení</t>
  </si>
  <si>
    <t>"kontejner u lisovny" (4,60+4,10)*2*0,30</t>
  </si>
  <si>
    <t>"kontejner u kanálu hrubých česlí" 20,00*0,30</t>
  </si>
  <si>
    <t>"nádrž Preflock" 2,00*4*0,30</t>
  </si>
  <si>
    <t>273351122</t>
  </si>
  <si>
    <t>Odstranění bednění základových desek</t>
  </si>
  <si>
    <t>1190902846</t>
  </si>
  <si>
    <t>Bednění základů desek odstranění</t>
  </si>
  <si>
    <t>1355642424</t>
  </si>
  <si>
    <t>"kontejner u lisovny" 19,00*0,10</t>
  </si>
  <si>
    <t>"kontejner u kanálu hrubých česlí" 17,00*0,10</t>
  </si>
  <si>
    <t>"nádrž Preflock" 4,00*0,10</t>
  </si>
  <si>
    <t>273362021</t>
  </si>
  <si>
    <t>Výztuž základových desek svařovanými sítěmi Kari</t>
  </si>
  <si>
    <t>-532906845</t>
  </si>
  <si>
    <t>Výztuž základů desek ze svařovaných sítí z drátů typu KARI</t>
  </si>
  <si>
    <t>100/100/6mm</t>
  </si>
  <si>
    <t>(19,00+17,00+4,00)*2*1,25*4,44*0,001</t>
  </si>
  <si>
    <t>564261111</t>
  </si>
  <si>
    <t>Podklad nebo podsyp ze štěrkopísku ŠP tl 200 mm</t>
  </si>
  <si>
    <t>802483463</t>
  </si>
  <si>
    <t>Podklad nebo podsyp ze štěrkopísku ŠP s rozprostřením, vlhčením a zhutněním, po zhutnění tl. 200 mm</t>
  </si>
  <si>
    <t>"kontejner u lisovny" 19,00*1,1*0,20</t>
  </si>
  <si>
    <t>"kontejner u kanálu hrubých česlí" 17,00*1,1*0,20</t>
  </si>
  <si>
    <t>"nádrž Preflock" 4,00*1,1*0,20</t>
  </si>
  <si>
    <t>žl</t>
  </si>
  <si>
    <t>Žlab odvodňovací vč.krycího roštu B125, vč.lože a obetonování (dodávka+montáž)</t>
  </si>
  <si>
    <t>-443887168</t>
  </si>
  <si>
    <t>-462209341</t>
  </si>
  <si>
    <t>OBR</t>
  </si>
  <si>
    <t>Obrubníky</t>
  </si>
  <si>
    <t>916131113</t>
  </si>
  <si>
    <t>Osazení silničního obrubníku betonového ležatého s boční opěrou do lože z betonu prostého</t>
  </si>
  <si>
    <t>-1585220230</t>
  </si>
  <si>
    <t>Osazení silničního obrubníku betonového se zřízením lože, s vyplněním a zatřením spár cementovou maltou ležatého s boční opěrou z betonu prostého, do lože z betonu prostého</t>
  </si>
  <si>
    <t>59217034</t>
  </si>
  <si>
    <t>obrubník betonový silniční 1000x150x300mm</t>
  </si>
  <si>
    <t>1640982008</t>
  </si>
  <si>
    <t>981165824</t>
  </si>
  <si>
    <t>TU</t>
  </si>
  <si>
    <t>Terénní úpravy</t>
  </si>
  <si>
    <t>171101105</t>
  </si>
  <si>
    <t>Uložení sypaniny z hornin soudržných do násypů zhutněných do 103 % PS</t>
  </si>
  <si>
    <t>-1654579276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</si>
  <si>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na 103 % PS</t>
  </si>
  <si>
    <t>navýšení stávající úrovně terénu</t>
  </si>
  <si>
    <t>"celkový objem" 350,00</t>
  </si>
  <si>
    <t>1459675793</t>
  </si>
  <si>
    <t>350,00*2,0541</t>
  </si>
  <si>
    <t>2147057941</t>
  </si>
  <si>
    <t>"dovoz materiálu pro násyp" 350,00</t>
  </si>
  <si>
    <t>1798072319</t>
  </si>
  <si>
    <t>182201101</t>
  </si>
  <si>
    <t>Svahování násypů</t>
  </si>
  <si>
    <t>1664374814</t>
  </si>
  <si>
    <t>Svahování trvalých svahů do projektovaných profilů s potřebným přemístěním výkopku při svahování násypů v jakékoliv hornině</t>
  </si>
  <si>
    <t>SU</t>
  </si>
  <si>
    <t>Sadové úpravy</t>
  </si>
  <si>
    <t>121101103</t>
  </si>
  <si>
    <t>Sejmutí ornice s přemístěním na vzdálenost do 250 m</t>
  </si>
  <si>
    <t>565879183</t>
  </si>
  <si>
    <t>Sejmutí ornice nebo lesní půdy s vodorovným přemístěním na hromady v místě upotřebení nebo na dočasné či trvalé skládky se složením, na vzdálenost přes 100 do 250 m</t>
  </si>
  <si>
    <t>450,00*0,20</t>
  </si>
  <si>
    <t>162401102</t>
  </si>
  <si>
    <t>Vodorovné přemístění do 2000 m výkopku/sypaniny z horniny tř. 1 až 4</t>
  </si>
  <si>
    <t>-1419106583</t>
  </si>
  <si>
    <t>Vodorovné přemístění výkopku nebo sypaniny po suchu na obvyklém dopravním prostředku, bez naložení výkopku, avšak se složením bez rozhrnutí z horniny tř. 1 až 4 na vzdálenost přes 1 500 do 2 000 m</t>
  </si>
  <si>
    <t>odvoz přebytečné ornice</t>
  </si>
  <si>
    <t>"celkem" 90,00</t>
  </si>
  <si>
    <t>"zpětné použití v areálu ČOV" -40,00</t>
  </si>
  <si>
    <t>1246351051</t>
  </si>
  <si>
    <t>-414643400</t>
  </si>
  <si>
    <t xml:space="preserve">"dovoz ornice z  meziskládky" 40,00*0,20</t>
  </si>
  <si>
    <t>-349264670</t>
  </si>
  <si>
    <t>182301122</t>
  </si>
  <si>
    <t>Rozprostření ornice pl do 500 m2 ve svahu přes 1:5 tl vrstvy do 150 mm</t>
  </si>
  <si>
    <t>-1132592066</t>
  </si>
  <si>
    <t>Rozprostření a urovnání ornice ve svahu sklonu přes 1:5 při souvislé ploše do 500 m2, tl. vrstvy přes 100 do 150 mm</t>
  </si>
  <si>
    <t>18141</t>
  </si>
  <si>
    <t>Založení trávníku vč.dodávky travního semene</t>
  </si>
  <si>
    <t>-39898307</t>
  </si>
  <si>
    <t>OPL</t>
  </si>
  <si>
    <t>Oplocení</t>
  </si>
  <si>
    <t>131201101</t>
  </si>
  <si>
    <t>Hloubení jam nezapažených v hornině tř. 3 objemu do 100 m3</t>
  </si>
  <si>
    <t>819268176</t>
  </si>
  <si>
    <t>Hloubení nezapažených jam a zářezů s urovnáním dna do předepsaného profilu a spádu v hornině tř. 3 do 100 m3</t>
  </si>
  <si>
    <t>1,50*1,50*1,00*28</t>
  </si>
  <si>
    <t>1531602118</t>
  </si>
  <si>
    <t>(1,50*1,50*1,00-0,40-0,40*1,00)*28</t>
  </si>
  <si>
    <t>-1750965783</t>
  </si>
  <si>
    <t>63,00-40,60</t>
  </si>
  <si>
    <t>38985692</t>
  </si>
  <si>
    <t>22,40*5</t>
  </si>
  <si>
    <t>918728582</t>
  </si>
  <si>
    <t>304638081</t>
  </si>
  <si>
    <t>22,40*1,80</t>
  </si>
  <si>
    <t>275313711</t>
  </si>
  <si>
    <t>Základové patky z betonu tř. C 20/25</t>
  </si>
  <si>
    <t>121428114</t>
  </si>
  <si>
    <t>Základy z betonu prostého patky a bloky z betonu kamenem neprokládaného tř. C 20/25</t>
  </si>
  <si>
    <t>0,40*0,40*0,80*28</t>
  </si>
  <si>
    <t>1447722636</t>
  </si>
  <si>
    <t>0,40*4*0,80*28</t>
  </si>
  <si>
    <t>2143061312</t>
  </si>
  <si>
    <t>213311141</t>
  </si>
  <si>
    <t>Polštáře zhutněné pod základy ze štěrkopísku tříděného</t>
  </si>
  <si>
    <t>-1079169800</t>
  </si>
  <si>
    <t>0,40*0,40*0,20*28</t>
  </si>
  <si>
    <t>338171123</t>
  </si>
  <si>
    <t>Osazování sloupků a vzpěr plotových ocelových v do 2,60 m se zabetonováním</t>
  </si>
  <si>
    <t>-1786122058</t>
  </si>
  <si>
    <t>Montáž sloupků a vzpěr plotových ocelových trubkových nebo profilovaných výšky do 2,60 m se zabetonováním do 0,08 m3 do připravených jamek</t>
  </si>
  <si>
    <t>sloup</t>
  </si>
  <si>
    <t>sloupek pro oplocení průměr 48mm, dl.2,5m, s horní krytkou, vč.spojovacího materiálu</t>
  </si>
  <si>
    <t>-325853018</t>
  </si>
  <si>
    <t>vzp</t>
  </si>
  <si>
    <t>vzpěra pro oplocení průměr 48mm, dl.2,5m, vč.spojovacího materiálu</t>
  </si>
  <si>
    <t>-1610142009</t>
  </si>
  <si>
    <t>348401120</t>
  </si>
  <si>
    <t>Montáž oplocení ze strojového pletiva s napínacími dráty výšky do 1,6 m</t>
  </si>
  <si>
    <t>-264704858</t>
  </si>
  <si>
    <t>Montáž oplocení z pletiva strojového s napínacími dráty do 1,6 m</t>
  </si>
  <si>
    <t>31301</t>
  </si>
  <si>
    <t>pletivo drátěné poplastované, velikost oka 55x55mm, vč.napínacích drátů</t>
  </si>
  <si>
    <t>-1476810565</t>
  </si>
  <si>
    <t>61,00*1,60</t>
  </si>
  <si>
    <t>966071821</t>
  </si>
  <si>
    <t>Rozebrání oplocení z drátěného pletiva se čtvercovými oky výšky do 1,6 m</t>
  </si>
  <si>
    <t>298182406</t>
  </si>
  <si>
    <t>Rozebrání oplocení z pletiva drátěného se čtvercovými oky, výšky do 1,6 m</t>
  </si>
  <si>
    <t>19,00+12,00</t>
  </si>
  <si>
    <t>966071711</t>
  </si>
  <si>
    <t>Bourání sloupků a vzpěr plotových ocelových do 2,5 m zabetonovaných</t>
  </si>
  <si>
    <t>1705982626</t>
  </si>
  <si>
    <t>Bourání plotových sloupků a vzpěr ocelových trubkových nebo profilovaných výšky do 2,50 m zabetonovaných</t>
  </si>
  <si>
    <t>997013111</t>
  </si>
  <si>
    <t>Vnitrostaveništní doprava suti a vybouraných hmot pro budovy v do 6 m s použitím mechanizace</t>
  </si>
  <si>
    <t>1039046522</t>
  </si>
  <si>
    <t>Vnitrostaveništní doprava suti a vybouraných hmot vodorovně do 50 m svisle s použitím mechanizace pro budovy a haly výšky do 6 m</t>
  </si>
  <si>
    <t>312383504</t>
  </si>
  <si>
    <t>570456823</t>
  </si>
  <si>
    <t>1,047*14</t>
  </si>
  <si>
    <t>1968893460</t>
  </si>
  <si>
    <t>998232110</t>
  </si>
  <si>
    <t>Přesun hmot pro oplocení zděné z cihel nebo tvárnic v do 3 m</t>
  </si>
  <si>
    <t>-569400135</t>
  </si>
  <si>
    <t>Přesun hmot pro oplocení se svislou nosnou konstrukcí zděnou z cihel, tvárnic, bloků, popř. kovovou nebo dřevěnou vodorovná dopravní vzdálenost do 50 m, pro oplocení výšky do 3 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</si>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</sst>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8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  <protection locked="0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4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18</v>
      </c>
    </row>
    <row r="7" s="1" customFormat="1" ht="12" customHeight="1">
      <c r="B7" s="23"/>
      <c r="C7" s="24"/>
      <c r="D7" s="34" t="s">
        <v>19</v>
      </c>
      <c r="E7" s="24"/>
      <c r="F7" s="24"/>
      <c r="G7" s="24"/>
      <c r="H7" s="24"/>
      <c r="I7" s="24"/>
      <c r="J7" s="24"/>
      <c r="K7" s="29" t="s">
        <v>20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21</v>
      </c>
      <c r="AL7" s="24"/>
      <c r="AM7" s="24"/>
      <c r="AN7" s="29" t="s">
        <v>20</v>
      </c>
      <c r="AO7" s="24"/>
      <c r="AP7" s="24"/>
      <c r="AQ7" s="24"/>
      <c r="AR7" s="22"/>
      <c r="BE7" s="33"/>
      <c r="BS7" s="19" t="s">
        <v>22</v>
      </c>
    </row>
    <row r="8" s="1" customFormat="1" ht="12" customHeight="1">
      <c r="B8" s="23"/>
      <c r="C8" s="24"/>
      <c r="D8" s="34" t="s">
        <v>23</v>
      </c>
      <c r="E8" s="24"/>
      <c r="F8" s="24"/>
      <c r="G8" s="24"/>
      <c r="H8" s="24"/>
      <c r="I8" s="24"/>
      <c r="J8" s="24"/>
      <c r="K8" s="29" t="s">
        <v>24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25</v>
      </c>
      <c r="AL8" s="24"/>
      <c r="AM8" s="24"/>
      <c r="AN8" s="35" t="s">
        <v>26</v>
      </c>
      <c r="AO8" s="24"/>
      <c r="AP8" s="24"/>
      <c r="AQ8" s="24"/>
      <c r="AR8" s="22"/>
      <c r="BE8" s="33"/>
      <c r="BS8" s="19" t="s">
        <v>22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22</v>
      </c>
    </row>
    <row r="10" s="1" customFormat="1" ht="12" customHeight="1">
      <c r="B10" s="23"/>
      <c r="C10" s="24"/>
      <c r="D10" s="34" t="s">
        <v>27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28</v>
      </c>
      <c r="AL10" s="24"/>
      <c r="AM10" s="24"/>
      <c r="AN10" s="29" t="s">
        <v>20</v>
      </c>
      <c r="AO10" s="24"/>
      <c r="AP10" s="24"/>
      <c r="AQ10" s="24"/>
      <c r="AR10" s="22"/>
      <c r="BE10" s="33"/>
      <c r="BS10" s="19" t="s">
        <v>18</v>
      </c>
    </row>
    <row r="11" s="1" customFormat="1" ht="18.48" customHeight="1">
      <c r="B11" s="23"/>
      <c r="C11" s="24"/>
      <c r="D11" s="24"/>
      <c r="E11" s="29" t="s">
        <v>29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30</v>
      </c>
      <c r="AL11" s="24"/>
      <c r="AM11" s="24"/>
      <c r="AN11" s="29" t="s">
        <v>20</v>
      </c>
      <c r="AO11" s="24"/>
      <c r="AP11" s="24"/>
      <c r="AQ11" s="24"/>
      <c r="AR11" s="22"/>
      <c r="BE11" s="33"/>
      <c r="BS11" s="19" t="s">
        <v>18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18</v>
      </c>
    </row>
    <row r="13" s="1" customFormat="1" ht="12" customHeight="1">
      <c r="B13" s="23"/>
      <c r="C13" s="24"/>
      <c r="D13" s="34" t="s">
        <v>31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28</v>
      </c>
      <c r="AL13" s="24"/>
      <c r="AM13" s="24"/>
      <c r="AN13" s="36" t="s">
        <v>32</v>
      </c>
      <c r="AO13" s="24"/>
      <c r="AP13" s="24"/>
      <c r="AQ13" s="24"/>
      <c r="AR13" s="22"/>
      <c r="BE13" s="33"/>
      <c r="BS13" s="19" t="s">
        <v>18</v>
      </c>
    </row>
    <row r="14">
      <c r="B14" s="23"/>
      <c r="C14" s="24"/>
      <c r="D14" s="24"/>
      <c r="E14" s="36" t="s">
        <v>32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30</v>
      </c>
      <c r="AL14" s="24"/>
      <c r="AM14" s="24"/>
      <c r="AN14" s="36" t="s">
        <v>32</v>
      </c>
      <c r="AO14" s="24"/>
      <c r="AP14" s="24"/>
      <c r="AQ14" s="24"/>
      <c r="AR14" s="22"/>
      <c r="BE14" s="33"/>
      <c r="BS14" s="19" t="s">
        <v>18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33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28</v>
      </c>
      <c r="AL16" s="24"/>
      <c r="AM16" s="24"/>
      <c r="AN16" s="29" t="s">
        <v>20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30</v>
      </c>
      <c r="AL17" s="24"/>
      <c r="AM17" s="24"/>
      <c r="AN17" s="29" t="s">
        <v>20</v>
      </c>
      <c r="AO17" s="24"/>
      <c r="AP17" s="24"/>
      <c r="AQ17" s="24"/>
      <c r="AR17" s="22"/>
      <c r="BE17" s="33"/>
      <c r="BS17" s="19" t="s">
        <v>35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36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28</v>
      </c>
      <c r="AL19" s="24"/>
      <c r="AM19" s="24"/>
      <c r="AN19" s="29" t="s">
        <v>20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30</v>
      </c>
      <c r="AL20" s="24"/>
      <c r="AM20" s="24"/>
      <c r="AN20" s="29" t="s">
        <v>20</v>
      </c>
      <c r="AO20" s="24"/>
      <c r="AP20" s="24"/>
      <c r="AQ20" s="24"/>
      <c r="AR20" s="22"/>
      <c r="BE20" s="33"/>
      <c r="BS20" s="19" t="s">
        <v>35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38.25" customHeight="1">
      <c r="B23" s="23"/>
      <c r="C23" s="24"/>
      <c r="D23" s="24"/>
      <c r="E23" s="38" t="s">
        <v>39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40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41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42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43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44</v>
      </c>
      <c r="E29" s="49"/>
      <c r="F29" s="34" t="s">
        <v>45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46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47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48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49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50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51</v>
      </c>
      <c r="U35" s="56"/>
      <c r="V35" s="56"/>
      <c r="W35" s="56"/>
      <c r="X35" s="58" t="s">
        <v>52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53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PROV492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Intenzifikace ČOV Ptice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23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Ptice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25</v>
      </c>
      <c r="AJ47" s="42"/>
      <c r="AK47" s="42"/>
      <c r="AL47" s="42"/>
      <c r="AM47" s="74" t="str">
        <f>IF(AN8= "","",AN8)</f>
        <v>28. 10. 2019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27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Obec Ptice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33</v>
      </c>
      <c r="AJ49" s="42"/>
      <c r="AK49" s="42"/>
      <c r="AL49" s="42"/>
      <c r="AM49" s="75" t="str">
        <f>IF(E17="","",E17)</f>
        <v>PROVOD s.r.o.</v>
      </c>
      <c r="AN49" s="66"/>
      <c r="AO49" s="66"/>
      <c r="AP49" s="66"/>
      <c r="AQ49" s="42"/>
      <c r="AR49" s="46"/>
      <c r="AS49" s="76" t="s">
        <v>54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31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36</v>
      </c>
      <c r="AJ50" s="42"/>
      <c r="AK50" s="42"/>
      <c r="AL50" s="42"/>
      <c r="AM50" s="75" t="str">
        <f>IF(E20="","",E20)</f>
        <v>Martin Růžička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55</v>
      </c>
      <c r="D52" s="89"/>
      <c r="E52" s="89"/>
      <c r="F52" s="89"/>
      <c r="G52" s="89"/>
      <c r="H52" s="90"/>
      <c r="I52" s="91" t="s">
        <v>56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57</v>
      </c>
      <c r="AH52" s="89"/>
      <c r="AI52" s="89"/>
      <c r="AJ52" s="89"/>
      <c r="AK52" s="89"/>
      <c r="AL52" s="89"/>
      <c r="AM52" s="89"/>
      <c r="AN52" s="91" t="s">
        <v>58</v>
      </c>
      <c r="AO52" s="89"/>
      <c r="AP52" s="89"/>
      <c r="AQ52" s="93" t="s">
        <v>59</v>
      </c>
      <c r="AR52" s="46"/>
      <c r="AS52" s="94" t="s">
        <v>60</v>
      </c>
      <c r="AT52" s="95" t="s">
        <v>61</v>
      </c>
      <c r="AU52" s="95" t="s">
        <v>62</v>
      </c>
      <c r="AV52" s="95" t="s">
        <v>63</v>
      </c>
      <c r="AW52" s="95" t="s">
        <v>64</v>
      </c>
      <c r="AX52" s="95" t="s">
        <v>65</v>
      </c>
      <c r="AY52" s="95" t="s">
        <v>66</v>
      </c>
      <c r="AZ52" s="95" t="s">
        <v>67</v>
      </c>
      <c r="BA52" s="95" t="s">
        <v>68</v>
      </c>
      <c r="BB52" s="95" t="s">
        <v>69</v>
      </c>
      <c r="BC52" s="95" t="s">
        <v>70</v>
      </c>
      <c r="BD52" s="96" t="s">
        <v>71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72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ROUND(SUM(AG55:AG59),2)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20</v>
      </c>
      <c r="AR54" s="106"/>
      <c r="AS54" s="107">
        <f>ROUND(SUM(AS55:AS59),2)</f>
        <v>0</v>
      </c>
      <c r="AT54" s="108">
        <f>ROUND(SUM(AV54:AW54),2)</f>
        <v>0</v>
      </c>
      <c r="AU54" s="109">
        <f>ROUND(SUM(AU55:AU59),5)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ROUND(SUM(AZ55:AZ59),2)</f>
        <v>0</v>
      </c>
      <c r="BA54" s="108">
        <f>ROUND(SUM(BA55:BA59),2)</f>
        <v>0</v>
      </c>
      <c r="BB54" s="108">
        <f>ROUND(SUM(BB55:BB59),2)</f>
        <v>0</v>
      </c>
      <c r="BC54" s="108">
        <f>ROUND(SUM(BC55:BC59),2)</f>
        <v>0</v>
      </c>
      <c r="BD54" s="110">
        <f>ROUND(SUM(BD55:BD59),2)</f>
        <v>0</v>
      </c>
      <c r="BE54" s="6"/>
      <c r="BS54" s="111" t="s">
        <v>73</v>
      </c>
      <c r="BT54" s="111" t="s">
        <v>74</v>
      </c>
      <c r="BU54" s="112" t="s">
        <v>75</v>
      </c>
      <c r="BV54" s="111" t="s">
        <v>76</v>
      </c>
      <c r="BW54" s="111" t="s">
        <v>5</v>
      </c>
      <c r="BX54" s="111" t="s">
        <v>77</v>
      </c>
      <c r="CL54" s="111" t="s">
        <v>20</v>
      </c>
    </row>
    <row r="55" s="7" customFormat="1" ht="16.5" customHeight="1">
      <c r="A55" s="113" t="s">
        <v>78</v>
      </c>
      <c r="B55" s="114"/>
      <c r="C55" s="115"/>
      <c r="D55" s="116" t="s">
        <v>79</v>
      </c>
      <c r="E55" s="116"/>
      <c r="F55" s="116"/>
      <c r="G55" s="116"/>
      <c r="H55" s="116"/>
      <c r="I55" s="117"/>
      <c r="J55" s="116" t="s">
        <v>80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'SO 01 - Objekt ČOV stávající'!J30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81</v>
      </c>
      <c r="AR55" s="120"/>
      <c r="AS55" s="121">
        <v>0</v>
      </c>
      <c r="AT55" s="122">
        <f>ROUND(SUM(AV55:AW55),2)</f>
        <v>0</v>
      </c>
      <c r="AU55" s="123">
        <f>'SO 01 - Objekt ČOV stávající'!P97</f>
        <v>0</v>
      </c>
      <c r="AV55" s="122">
        <f>'SO 01 - Objekt ČOV stávající'!J33</f>
        <v>0</v>
      </c>
      <c r="AW55" s="122">
        <f>'SO 01 - Objekt ČOV stávající'!J34</f>
        <v>0</v>
      </c>
      <c r="AX55" s="122">
        <f>'SO 01 - Objekt ČOV stávající'!J35</f>
        <v>0</v>
      </c>
      <c r="AY55" s="122">
        <f>'SO 01 - Objekt ČOV stávající'!J36</f>
        <v>0</v>
      </c>
      <c r="AZ55" s="122">
        <f>'SO 01 - Objekt ČOV stávající'!F33</f>
        <v>0</v>
      </c>
      <c r="BA55" s="122">
        <f>'SO 01 - Objekt ČOV stávající'!F34</f>
        <v>0</v>
      </c>
      <c r="BB55" s="122">
        <f>'SO 01 - Objekt ČOV stávající'!F35</f>
        <v>0</v>
      </c>
      <c r="BC55" s="122">
        <f>'SO 01 - Objekt ČOV stávající'!F36</f>
        <v>0</v>
      </c>
      <c r="BD55" s="124">
        <f>'SO 01 - Objekt ČOV stávající'!F37</f>
        <v>0</v>
      </c>
      <c r="BE55" s="7"/>
      <c r="BT55" s="125" t="s">
        <v>22</v>
      </c>
      <c r="BV55" s="125" t="s">
        <v>76</v>
      </c>
      <c r="BW55" s="125" t="s">
        <v>82</v>
      </c>
      <c r="BX55" s="125" t="s">
        <v>5</v>
      </c>
      <c r="CL55" s="125" t="s">
        <v>20</v>
      </c>
      <c r="CM55" s="125" t="s">
        <v>83</v>
      </c>
    </row>
    <row r="56" s="7" customFormat="1" ht="16.5" customHeight="1">
      <c r="A56" s="113" t="s">
        <v>78</v>
      </c>
      <c r="B56" s="114"/>
      <c r="C56" s="115"/>
      <c r="D56" s="116" t="s">
        <v>84</v>
      </c>
      <c r="E56" s="116"/>
      <c r="F56" s="116"/>
      <c r="G56" s="116"/>
      <c r="H56" s="116"/>
      <c r="I56" s="117"/>
      <c r="J56" s="116" t="s">
        <v>85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'SO 01a - Objekt ČOV'!J30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81</v>
      </c>
      <c r="AR56" s="120"/>
      <c r="AS56" s="121">
        <v>0</v>
      </c>
      <c r="AT56" s="122">
        <f>ROUND(SUM(AV56:AW56),2)</f>
        <v>0</v>
      </c>
      <c r="AU56" s="123">
        <f>'SO 01a - Objekt ČOV'!P107</f>
        <v>0</v>
      </c>
      <c r="AV56" s="122">
        <f>'SO 01a - Objekt ČOV'!J33</f>
        <v>0</v>
      </c>
      <c r="AW56" s="122">
        <f>'SO 01a - Objekt ČOV'!J34</f>
        <v>0</v>
      </c>
      <c r="AX56" s="122">
        <f>'SO 01a - Objekt ČOV'!J35</f>
        <v>0</v>
      </c>
      <c r="AY56" s="122">
        <f>'SO 01a - Objekt ČOV'!J36</f>
        <v>0</v>
      </c>
      <c r="AZ56" s="122">
        <f>'SO 01a - Objekt ČOV'!F33</f>
        <v>0</v>
      </c>
      <c r="BA56" s="122">
        <f>'SO 01a - Objekt ČOV'!F34</f>
        <v>0</v>
      </c>
      <c r="BB56" s="122">
        <f>'SO 01a - Objekt ČOV'!F35</f>
        <v>0</v>
      </c>
      <c r="BC56" s="122">
        <f>'SO 01a - Objekt ČOV'!F36</f>
        <v>0</v>
      </c>
      <c r="BD56" s="124">
        <f>'SO 01a - Objekt ČOV'!F37</f>
        <v>0</v>
      </c>
      <c r="BE56" s="7"/>
      <c r="BT56" s="125" t="s">
        <v>22</v>
      </c>
      <c r="BV56" s="125" t="s">
        <v>76</v>
      </c>
      <c r="BW56" s="125" t="s">
        <v>86</v>
      </c>
      <c r="BX56" s="125" t="s">
        <v>5</v>
      </c>
      <c r="CL56" s="125" t="s">
        <v>20</v>
      </c>
      <c r="CM56" s="125" t="s">
        <v>83</v>
      </c>
    </row>
    <row r="57" s="7" customFormat="1" ht="16.5" customHeight="1">
      <c r="A57" s="113" t="s">
        <v>78</v>
      </c>
      <c r="B57" s="114"/>
      <c r="C57" s="115"/>
      <c r="D57" s="116" t="s">
        <v>87</v>
      </c>
      <c r="E57" s="116"/>
      <c r="F57" s="116"/>
      <c r="G57" s="116"/>
      <c r="H57" s="116"/>
      <c r="I57" s="117"/>
      <c r="J57" s="116" t="s">
        <v>88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'SO 02 - Podzemní jímky'!J30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81</v>
      </c>
      <c r="AR57" s="120"/>
      <c r="AS57" s="121">
        <v>0</v>
      </c>
      <c r="AT57" s="122">
        <f>ROUND(SUM(AV57:AW57),2)</f>
        <v>0</v>
      </c>
      <c r="AU57" s="123">
        <f>'SO 02 - Podzemní jímky'!P89</f>
        <v>0</v>
      </c>
      <c r="AV57" s="122">
        <f>'SO 02 - Podzemní jímky'!J33</f>
        <v>0</v>
      </c>
      <c r="AW57" s="122">
        <f>'SO 02 - Podzemní jímky'!J34</f>
        <v>0</v>
      </c>
      <c r="AX57" s="122">
        <f>'SO 02 - Podzemní jímky'!J35</f>
        <v>0</v>
      </c>
      <c r="AY57" s="122">
        <f>'SO 02 - Podzemní jímky'!J36</f>
        <v>0</v>
      </c>
      <c r="AZ57" s="122">
        <f>'SO 02 - Podzemní jímky'!F33</f>
        <v>0</v>
      </c>
      <c r="BA57" s="122">
        <f>'SO 02 - Podzemní jímky'!F34</f>
        <v>0</v>
      </c>
      <c r="BB57" s="122">
        <f>'SO 02 - Podzemní jímky'!F35</f>
        <v>0</v>
      </c>
      <c r="BC57" s="122">
        <f>'SO 02 - Podzemní jímky'!F36</f>
        <v>0</v>
      </c>
      <c r="BD57" s="124">
        <f>'SO 02 - Podzemní jímky'!F37</f>
        <v>0</v>
      </c>
      <c r="BE57" s="7"/>
      <c r="BT57" s="125" t="s">
        <v>22</v>
      </c>
      <c r="BV57" s="125" t="s">
        <v>76</v>
      </c>
      <c r="BW57" s="125" t="s">
        <v>89</v>
      </c>
      <c r="BX57" s="125" t="s">
        <v>5</v>
      </c>
      <c r="CL57" s="125" t="s">
        <v>20</v>
      </c>
      <c r="CM57" s="125" t="s">
        <v>83</v>
      </c>
    </row>
    <row r="58" s="7" customFormat="1" ht="16.5" customHeight="1">
      <c r="A58" s="113" t="s">
        <v>78</v>
      </c>
      <c r="B58" s="114"/>
      <c r="C58" s="115"/>
      <c r="D58" s="116" t="s">
        <v>90</v>
      </c>
      <c r="E58" s="116"/>
      <c r="F58" s="116"/>
      <c r="G58" s="116"/>
      <c r="H58" s="116"/>
      <c r="I58" s="117"/>
      <c r="J58" s="116" t="s">
        <v>91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'SO 03 - Propojovací potrubí'!J30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81</v>
      </c>
      <c r="AR58" s="120"/>
      <c r="AS58" s="121">
        <v>0</v>
      </c>
      <c r="AT58" s="122">
        <f>ROUND(SUM(AV58:AW58),2)</f>
        <v>0</v>
      </c>
      <c r="AU58" s="123">
        <f>'SO 03 - Propojovací potrubí'!P89</f>
        <v>0</v>
      </c>
      <c r="AV58" s="122">
        <f>'SO 03 - Propojovací potrubí'!J33</f>
        <v>0</v>
      </c>
      <c r="AW58" s="122">
        <f>'SO 03 - Propojovací potrubí'!J34</f>
        <v>0</v>
      </c>
      <c r="AX58" s="122">
        <f>'SO 03 - Propojovací potrubí'!J35</f>
        <v>0</v>
      </c>
      <c r="AY58" s="122">
        <f>'SO 03 - Propojovací potrubí'!J36</f>
        <v>0</v>
      </c>
      <c r="AZ58" s="122">
        <f>'SO 03 - Propojovací potrubí'!F33</f>
        <v>0</v>
      </c>
      <c r="BA58" s="122">
        <f>'SO 03 - Propojovací potrubí'!F34</f>
        <v>0</v>
      </c>
      <c r="BB58" s="122">
        <f>'SO 03 - Propojovací potrubí'!F35</f>
        <v>0</v>
      </c>
      <c r="BC58" s="122">
        <f>'SO 03 - Propojovací potrubí'!F36</f>
        <v>0</v>
      </c>
      <c r="BD58" s="124">
        <f>'SO 03 - Propojovací potrubí'!F37</f>
        <v>0</v>
      </c>
      <c r="BE58" s="7"/>
      <c r="BT58" s="125" t="s">
        <v>22</v>
      </c>
      <c r="BV58" s="125" t="s">
        <v>76</v>
      </c>
      <c r="BW58" s="125" t="s">
        <v>92</v>
      </c>
      <c r="BX58" s="125" t="s">
        <v>5</v>
      </c>
      <c r="CL58" s="125" t="s">
        <v>93</v>
      </c>
      <c r="CM58" s="125" t="s">
        <v>83</v>
      </c>
    </row>
    <row r="59" s="7" customFormat="1" ht="27" customHeight="1">
      <c r="A59" s="113" t="s">
        <v>78</v>
      </c>
      <c r="B59" s="114"/>
      <c r="C59" s="115"/>
      <c r="D59" s="116" t="s">
        <v>94</v>
      </c>
      <c r="E59" s="116"/>
      <c r="F59" s="116"/>
      <c r="G59" s="116"/>
      <c r="H59" s="116"/>
      <c r="I59" s="117"/>
      <c r="J59" s="116" t="s">
        <v>95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8">
        <f>'SO 08 - Oplocení areálu Č...'!J30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81</v>
      </c>
      <c r="AR59" s="120"/>
      <c r="AS59" s="126">
        <v>0</v>
      </c>
      <c r="AT59" s="127">
        <f>ROUND(SUM(AV59:AW59),2)</f>
        <v>0</v>
      </c>
      <c r="AU59" s="128">
        <f>'SO 08 - Oplocení areálu Č...'!P90</f>
        <v>0</v>
      </c>
      <c r="AV59" s="127">
        <f>'SO 08 - Oplocení areálu Č...'!J33</f>
        <v>0</v>
      </c>
      <c r="AW59" s="127">
        <f>'SO 08 - Oplocení areálu Č...'!J34</f>
        <v>0</v>
      </c>
      <c r="AX59" s="127">
        <f>'SO 08 - Oplocení areálu Č...'!J35</f>
        <v>0</v>
      </c>
      <c r="AY59" s="127">
        <f>'SO 08 - Oplocení areálu Č...'!J36</f>
        <v>0</v>
      </c>
      <c r="AZ59" s="127">
        <f>'SO 08 - Oplocení areálu Č...'!F33</f>
        <v>0</v>
      </c>
      <c r="BA59" s="127">
        <f>'SO 08 - Oplocení areálu Č...'!F34</f>
        <v>0</v>
      </c>
      <c r="BB59" s="127">
        <f>'SO 08 - Oplocení areálu Č...'!F35</f>
        <v>0</v>
      </c>
      <c r="BC59" s="127">
        <f>'SO 08 - Oplocení areálu Č...'!F36</f>
        <v>0</v>
      </c>
      <c r="BD59" s="129">
        <f>'SO 08 - Oplocení areálu Č...'!F37</f>
        <v>0</v>
      </c>
      <c r="BE59" s="7"/>
      <c r="BT59" s="125" t="s">
        <v>22</v>
      </c>
      <c r="BV59" s="125" t="s">
        <v>76</v>
      </c>
      <c r="BW59" s="125" t="s">
        <v>96</v>
      </c>
      <c r="BX59" s="125" t="s">
        <v>5</v>
      </c>
      <c r="CL59" s="125" t="s">
        <v>97</v>
      </c>
      <c r="CM59" s="125" t="s">
        <v>83</v>
      </c>
    </row>
    <row r="60" s="2" customFormat="1" ht="30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6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46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</row>
  </sheetData>
  <sheetProtection sheet="1" formatColumns="0" formatRows="0" objects="1" scenarios="1" spinCount="100000" saltValue="96lZsrBAgt+HQTzLXyIErqcbKG8OWg88Y2z9WrZ0e0susyHGoTHCuvhpqOQiWRHr1xtb7M4gpbGGaeh26A0Vyg==" hashValue="3DYBj0mtN3ZkFnpqyMKpm1sqrHafwkILsLyTKPQ6W+ozxsdTGvzrKk7k8Xt7Y/HVcVO0YIgc8QHkx4Qz/3wEBg==" algorithmName="SHA-512" password="CC35"/>
  <mergeCells count="58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N58:AP58"/>
    <mergeCell ref="AG58:AM58"/>
    <mergeCell ref="AN59:AP59"/>
    <mergeCell ref="AG59:AM59"/>
    <mergeCell ref="AG54:AM54"/>
    <mergeCell ref="AN54:AP54"/>
    <mergeCell ref="C52:G52"/>
    <mergeCell ref="I52:AF52"/>
    <mergeCell ref="D55:H55"/>
    <mergeCell ref="J55:AF55"/>
    <mergeCell ref="D56:H56"/>
    <mergeCell ref="J56:AF56"/>
    <mergeCell ref="D57:H57"/>
    <mergeCell ref="J57:AF57"/>
    <mergeCell ref="D58:H58"/>
    <mergeCell ref="J58:AF58"/>
    <mergeCell ref="D59:H59"/>
    <mergeCell ref="J59:AF59"/>
  </mergeCells>
  <hyperlinks>
    <hyperlink ref="A55" location="'SO 01 - Objekt ČOV stávající'!C2" display="/"/>
    <hyperlink ref="A56" location="'SO 01a - Objekt ČOV'!C2" display="/"/>
    <hyperlink ref="A57" location="'SO 02 - Podzemní jímky'!C2" display="/"/>
    <hyperlink ref="A58" location="'SO 03 - Propojovací potrubí'!C2" display="/"/>
    <hyperlink ref="A59" location="'SO 08 - Oplocení areálu Č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82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83</v>
      </c>
    </row>
    <row r="4" s="1" customFormat="1" ht="24.96" customHeight="1">
      <c r="B4" s="22"/>
      <c r="D4" s="134" t="s">
        <v>98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Intenzifikace ČOV Ptice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99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100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19</v>
      </c>
      <c r="E11" s="40"/>
      <c r="F11" s="141" t="s">
        <v>20</v>
      </c>
      <c r="G11" s="40"/>
      <c r="H11" s="40"/>
      <c r="I11" s="142" t="s">
        <v>21</v>
      </c>
      <c r="J11" s="141" t="s">
        <v>20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23</v>
      </c>
      <c r="E12" s="40"/>
      <c r="F12" s="141" t="s">
        <v>24</v>
      </c>
      <c r="G12" s="40"/>
      <c r="H12" s="40"/>
      <c r="I12" s="142" t="s">
        <v>25</v>
      </c>
      <c r="J12" s="143" t="str">
        <f>'Rekapitulace stavby'!AN8</f>
        <v>28. 10. 2019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27</v>
      </c>
      <c r="E14" s="40"/>
      <c r="F14" s="40"/>
      <c r="G14" s="40"/>
      <c r="H14" s="40"/>
      <c r="I14" s="142" t="s">
        <v>28</v>
      </c>
      <c r="J14" s="141" t="s">
        <v>20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29</v>
      </c>
      <c r="F15" s="40"/>
      <c r="G15" s="40"/>
      <c r="H15" s="40"/>
      <c r="I15" s="142" t="s">
        <v>30</v>
      </c>
      <c r="J15" s="141" t="s">
        <v>20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31</v>
      </c>
      <c r="E17" s="40"/>
      <c r="F17" s="40"/>
      <c r="G17" s="40"/>
      <c r="H17" s="40"/>
      <c r="I17" s="142" t="s">
        <v>28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30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33</v>
      </c>
      <c r="E20" s="40"/>
      <c r="F20" s="40"/>
      <c r="G20" s="40"/>
      <c r="H20" s="40"/>
      <c r="I20" s="142" t="s">
        <v>28</v>
      </c>
      <c r="J20" s="141" t="s">
        <v>20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34</v>
      </c>
      <c r="F21" s="40"/>
      <c r="G21" s="40"/>
      <c r="H21" s="40"/>
      <c r="I21" s="142" t="s">
        <v>30</v>
      </c>
      <c r="J21" s="141" t="s">
        <v>20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36</v>
      </c>
      <c r="E23" s="40"/>
      <c r="F23" s="40"/>
      <c r="G23" s="40"/>
      <c r="H23" s="40"/>
      <c r="I23" s="142" t="s">
        <v>28</v>
      </c>
      <c r="J23" s="141" t="s">
        <v>20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37</v>
      </c>
      <c r="F24" s="40"/>
      <c r="G24" s="40"/>
      <c r="H24" s="40"/>
      <c r="I24" s="142" t="s">
        <v>30</v>
      </c>
      <c r="J24" s="141" t="s">
        <v>20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38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51" customHeight="1">
      <c r="A27" s="144"/>
      <c r="B27" s="145"/>
      <c r="C27" s="144"/>
      <c r="D27" s="144"/>
      <c r="E27" s="146" t="s">
        <v>39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40</v>
      </c>
      <c r="E30" s="40"/>
      <c r="F30" s="40"/>
      <c r="G30" s="40"/>
      <c r="H30" s="40"/>
      <c r="I30" s="138"/>
      <c r="J30" s="152">
        <f>ROUND(J97,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42</v>
      </c>
      <c r="G32" s="40"/>
      <c r="H32" s="40"/>
      <c r="I32" s="154" t="s">
        <v>41</v>
      </c>
      <c r="J32" s="153" t="s">
        <v>43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44</v>
      </c>
      <c r="E33" s="136" t="s">
        <v>45</v>
      </c>
      <c r="F33" s="156">
        <f>ROUND((SUM(BE97:BE242)),  2)</f>
        <v>0</v>
      </c>
      <c r="G33" s="40"/>
      <c r="H33" s="40"/>
      <c r="I33" s="157">
        <v>0.20999999999999999</v>
      </c>
      <c r="J33" s="156">
        <f>ROUND(((SUM(BE97:BE242))*I33),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46</v>
      </c>
      <c r="F34" s="156">
        <f>ROUND((SUM(BF97:BF242)),  2)</f>
        <v>0</v>
      </c>
      <c r="G34" s="40"/>
      <c r="H34" s="40"/>
      <c r="I34" s="157">
        <v>0.14999999999999999</v>
      </c>
      <c r="J34" s="156">
        <f>ROUND(((SUM(BF97:BF242))*I34),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47</v>
      </c>
      <c r="F35" s="156">
        <f>ROUND((SUM(BG97:BG242)),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48</v>
      </c>
      <c r="F36" s="156">
        <f>ROUND((SUM(BH97:BH242)),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49</v>
      </c>
      <c r="F37" s="156">
        <f>ROUND((SUM(BI97:BI242)),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50</v>
      </c>
      <c r="E39" s="160"/>
      <c r="F39" s="160"/>
      <c r="G39" s="161" t="s">
        <v>51</v>
      </c>
      <c r="H39" s="162" t="s">
        <v>52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101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Intenzifikace ČOV Ptice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99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01 - Objekt ČOV stávající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23</v>
      </c>
      <c r="D52" s="42"/>
      <c r="E52" s="42"/>
      <c r="F52" s="29" t="str">
        <f>F12</f>
        <v>Ptice</v>
      </c>
      <c r="G52" s="42"/>
      <c r="H52" s="42"/>
      <c r="I52" s="142" t="s">
        <v>25</v>
      </c>
      <c r="J52" s="74" t="str">
        <f>IF(J12="","",J12)</f>
        <v>28. 10. 2019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27</v>
      </c>
      <c r="D54" s="42"/>
      <c r="E54" s="42"/>
      <c r="F54" s="29" t="str">
        <f>E15</f>
        <v>Obec Ptice</v>
      </c>
      <c r="G54" s="42"/>
      <c r="H54" s="42"/>
      <c r="I54" s="142" t="s">
        <v>33</v>
      </c>
      <c r="J54" s="38" t="str">
        <f>E21</f>
        <v>PROVOD s.r.o.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142" t="s">
        <v>36</v>
      </c>
      <c r="J55" s="38" t="str">
        <f>E24</f>
        <v>Martin Růžička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102</v>
      </c>
      <c r="D57" s="174"/>
      <c r="E57" s="174"/>
      <c r="F57" s="174"/>
      <c r="G57" s="174"/>
      <c r="H57" s="174"/>
      <c r="I57" s="175"/>
      <c r="J57" s="176" t="s">
        <v>103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72</v>
      </c>
      <c r="D59" s="42"/>
      <c r="E59" s="42"/>
      <c r="F59" s="42"/>
      <c r="G59" s="42"/>
      <c r="H59" s="42"/>
      <c r="I59" s="138"/>
      <c r="J59" s="104">
        <f>J97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104</v>
      </c>
    </row>
    <row r="60" s="9" customFormat="1" ht="24.96" customHeight="1">
      <c r="A60" s="9"/>
      <c r="B60" s="178"/>
      <c r="C60" s="179"/>
      <c r="D60" s="180" t="s">
        <v>105</v>
      </c>
      <c r="E60" s="181"/>
      <c r="F60" s="181"/>
      <c r="G60" s="181"/>
      <c r="H60" s="181"/>
      <c r="I60" s="182"/>
      <c r="J60" s="183">
        <f>J98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106</v>
      </c>
      <c r="E61" s="188"/>
      <c r="F61" s="188"/>
      <c r="G61" s="188"/>
      <c r="H61" s="188"/>
      <c r="I61" s="189"/>
      <c r="J61" s="190">
        <f>J99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107</v>
      </c>
      <c r="E62" s="188"/>
      <c r="F62" s="188"/>
      <c r="G62" s="188"/>
      <c r="H62" s="188"/>
      <c r="I62" s="189"/>
      <c r="J62" s="190">
        <f>J102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108</v>
      </c>
      <c r="E63" s="188"/>
      <c r="F63" s="188"/>
      <c r="G63" s="188"/>
      <c r="H63" s="188"/>
      <c r="I63" s="189"/>
      <c r="J63" s="190">
        <f>J108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109</v>
      </c>
      <c r="E64" s="188"/>
      <c r="F64" s="188"/>
      <c r="G64" s="188"/>
      <c r="H64" s="188"/>
      <c r="I64" s="189"/>
      <c r="J64" s="190">
        <f>J120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110</v>
      </c>
      <c r="E65" s="188"/>
      <c r="F65" s="188"/>
      <c r="G65" s="188"/>
      <c r="H65" s="188"/>
      <c r="I65" s="189"/>
      <c r="J65" s="190">
        <f>J126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5"/>
      <c r="C66" s="186"/>
      <c r="D66" s="187" t="s">
        <v>111</v>
      </c>
      <c r="E66" s="188"/>
      <c r="F66" s="188"/>
      <c r="G66" s="188"/>
      <c r="H66" s="188"/>
      <c r="I66" s="189"/>
      <c r="J66" s="190">
        <f>J129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5"/>
      <c r="C67" s="186"/>
      <c r="D67" s="187" t="s">
        <v>112</v>
      </c>
      <c r="E67" s="188"/>
      <c r="F67" s="188"/>
      <c r="G67" s="188"/>
      <c r="H67" s="188"/>
      <c r="I67" s="189"/>
      <c r="J67" s="190">
        <f>J134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5"/>
      <c r="C68" s="186"/>
      <c r="D68" s="187" t="s">
        <v>113</v>
      </c>
      <c r="E68" s="188"/>
      <c r="F68" s="188"/>
      <c r="G68" s="188"/>
      <c r="H68" s="188"/>
      <c r="I68" s="189"/>
      <c r="J68" s="190">
        <f>J139</f>
        <v>0</v>
      </c>
      <c r="K68" s="186"/>
      <c r="L68" s="19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5"/>
      <c r="C69" s="186"/>
      <c r="D69" s="187" t="s">
        <v>114</v>
      </c>
      <c r="E69" s="188"/>
      <c r="F69" s="188"/>
      <c r="G69" s="188"/>
      <c r="H69" s="188"/>
      <c r="I69" s="189"/>
      <c r="J69" s="190">
        <f>J152</f>
        <v>0</v>
      </c>
      <c r="K69" s="186"/>
      <c r="L69" s="19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5"/>
      <c r="C70" s="186"/>
      <c r="D70" s="187" t="s">
        <v>115</v>
      </c>
      <c r="E70" s="188"/>
      <c r="F70" s="188"/>
      <c r="G70" s="188"/>
      <c r="H70" s="188"/>
      <c r="I70" s="189"/>
      <c r="J70" s="190">
        <f>J190</f>
        <v>0</v>
      </c>
      <c r="K70" s="186"/>
      <c r="L70" s="191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78"/>
      <c r="C71" s="179"/>
      <c r="D71" s="180" t="s">
        <v>116</v>
      </c>
      <c r="E71" s="181"/>
      <c r="F71" s="181"/>
      <c r="G71" s="181"/>
      <c r="H71" s="181"/>
      <c r="I71" s="182"/>
      <c r="J71" s="183">
        <f>J193</f>
        <v>0</v>
      </c>
      <c r="K71" s="179"/>
      <c r="L71" s="184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85"/>
      <c r="C72" s="186"/>
      <c r="D72" s="187" t="s">
        <v>117</v>
      </c>
      <c r="E72" s="188"/>
      <c r="F72" s="188"/>
      <c r="G72" s="188"/>
      <c r="H72" s="188"/>
      <c r="I72" s="189"/>
      <c r="J72" s="190">
        <f>J194</f>
        <v>0</v>
      </c>
      <c r="K72" s="186"/>
      <c r="L72" s="191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5"/>
      <c r="C73" s="186"/>
      <c r="D73" s="187" t="s">
        <v>118</v>
      </c>
      <c r="E73" s="188"/>
      <c r="F73" s="188"/>
      <c r="G73" s="188"/>
      <c r="H73" s="188"/>
      <c r="I73" s="189"/>
      <c r="J73" s="190">
        <f>J199</f>
        <v>0</v>
      </c>
      <c r="K73" s="186"/>
      <c r="L73" s="191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5"/>
      <c r="C74" s="186"/>
      <c r="D74" s="187" t="s">
        <v>119</v>
      </c>
      <c r="E74" s="188"/>
      <c r="F74" s="188"/>
      <c r="G74" s="188"/>
      <c r="H74" s="188"/>
      <c r="I74" s="189"/>
      <c r="J74" s="190">
        <f>J205</f>
        <v>0</v>
      </c>
      <c r="K74" s="186"/>
      <c r="L74" s="191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5"/>
      <c r="C75" s="186"/>
      <c r="D75" s="187" t="s">
        <v>120</v>
      </c>
      <c r="E75" s="188"/>
      <c r="F75" s="188"/>
      <c r="G75" s="188"/>
      <c r="H75" s="188"/>
      <c r="I75" s="189"/>
      <c r="J75" s="190">
        <f>J217</f>
        <v>0</v>
      </c>
      <c r="K75" s="186"/>
      <c r="L75" s="191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5"/>
      <c r="C76" s="186"/>
      <c r="D76" s="187" t="s">
        <v>121</v>
      </c>
      <c r="E76" s="188"/>
      <c r="F76" s="188"/>
      <c r="G76" s="188"/>
      <c r="H76" s="188"/>
      <c r="I76" s="189"/>
      <c r="J76" s="190">
        <f>J225</f>
        <v>0</v>
      </c>
      <c r="K76" s="186"/>
      <c r="L76" s="191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5"/>
      <c r="C77" s="186"/>
      <c r="D77" s="187" t="s">
        <v>122</v>
      </c>
      <c r="E77" s="188"/>
      <c r="F77" s="188"/>
      <c r="G77" s="188"/>
      <c r="H77" s="188"/>
      <c r="I77" s="189"/>
      <c r="J77" s="190">
        <f>J232</f>
        <v>0</v>
      </c>
      <c r="K77" s="186"/>
      <c r="L77" s="191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2" customFormat="1" ht="21.84" customHeight="1">
      <c r="A78" s="40"/>
      <c r="B78" s="41"/>
      <c r="C78" s="42"/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61"/>
      <c r="C79" s="62"/>
      <c r="D79" s="62"/>
      <c r="E79" s="62"/>
      <c r="F79" s="62"/>
      <c r="G79" s="62"/>
      <c r="H79" s="62"/>
      <c r="I79" s="168"/>
      <c r="J79" s="62"/>
      <c r="K79" s="6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3" s="2" customFormat="1" ht="6.96" customHeight="1">
      <c r="A83" s="40"/>
      <c r="B83" s="63"/>
      <c r="C83" s="64"/>
      <c r="D83" s="64"/>
      <c r="E83" s="64"/>
      <c r="F83" s="64"/>
      <c r="G83" s="64"/>
      <c r="H83" s="64"/>
      <c r="I83" s="171"/>
      <c r="J83" s="64"/>
      <c r="K83" s="64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4.96" customHeight="1">
      <c r="A84" s="40"/>
      <c r="B84" s="41"/>
      <c r="C84" s="25" t="s">
        <v>123</v>
      </c>
      <c r="D84" s="42"/>
      <c r="E84" s="42"/>
      <c r="F84" s="42"/>
      <c r="G84" s="42"/>
      <c r="H84" s="42"/>
      <c r="I84" s="138"/>
      <c r="J84" s="42"/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138"/>
      <c r="J85" s="42"/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16</v>
      </c>
      <c r="D86" s="42"/>
      <c r="E86" s="42"/>
      <c r="F86" s="42"/>
      <c r="G86" s="42"/>
      <c r="H86" s="42"/>
      <c r="I86" s="138"/>
      <c r="J86" s="42"/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172" t="str">
        <f>E7</f>
        <v>Intenzifikace ČOV Ptice</v>
      </c>
      <c r="F87" s="34"/>
      <c r="G87" s="34"/>
      <c r="H87" s="34"/>
      <c r="I87" s="138"/>
      <c r="J87" s="42"/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99</v>
      </c>
      <c r="D88" s="42"/>
      <c r="E88" s="42"/>
      <c r="F88" s="42"/>
      <c r="G88" s="42"/>
      <c r="H88" s="42"/>
      <c r="I88" s="138"/>
      <c r="J88" s="42"/>
      <c r="K88" s="42"/>
      <c r="L88" s="139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1" t="str">
        <f>E9</f>
        <v>SO 01 - Objekt ČOV stávající</v>
      </c>
      <c r="F89" s="42"/>
      <c r="G89" s="42"/>
      <c r="H89" s="42"/>
      <c r="I89" s="138"/>
      <c r="J89" s="42"/>
      <c r="K89" s="42"/>
      <c r="L89" s="139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138"/>
      <c r="J90" s="42"/>
      <c r="K90" s="42"/>
      <c r="L90" s="139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23</v>
      </c>
      <c r="D91" s="42"/>
      <c r="E91" s="42"/>
      <c r="F91" s="29" t="str">
        <f>F12</f>
        <v>Ptice</v>
      </c>
      <c r="G91" s="42"/>
      <c r="H91" s="42"/>
      <c r="I91" s="142" t="s">
        <v>25</v>
      </c>
      <c r="J91" s="74" t="str">
        <f>IF(J12="","",J12)</f>
        <v>28. 10. 2019</v>
      </c>
      <c r="K91" s="42"/>
      <c r="L91" s="139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138"/>
      <c r="J92" s="42"/>
      <c r="K92" s="42"/>
      <c r="L92" s="139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27</v>
      </c>
      <c r="D93" s="42"/>
      <c r="E93" s="42"/>
      <c r="F93" s="29" t="str">
        <f>E15</f>
        <v>Obec Ptice</v>
      </c>
      <c r="G93" s="42"/>
      <c r="H93" s="42"/>
      <c r="I93" s="142" t="s">
        <v>33</v>
      </c>
      <c r="J93" s="38" t="str">
        <f>E21</f>
        <v>PROVOD s.r.o.</v>
      </c>
      <c r="K93" s="42"/>
      <c r="L93" s="139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5.15" customHeight="1">
      <c r="A94" s="40"/>
      <c r="B94" s="41"/>
      <c r="C94" s="34" t="s">
        <v>31</v>
      </c>
      <c r="D94" s="42"/>
      <c r="E94" s="42"/>
      <c r="F94" s="29" t="str">
        <f>IF(E18="","",E18)</f>
        <v>Vyplň údaj</v>
      </c>
      <c r="G94" s="42"/>
      <c r="H94" s="42"/>
      <c r="I94" s="142" t="s">
        <v>36</v>
      </c>
      <c r="J94" s="38" t="str">
        <f>E24</f>
        <v>Martin Růžička</v>
      </c>
      <c r="K94" s="42"/>
      <c r="L94" s="139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138"/>
      <c r="J95" s="42"/>
      <c r="K95" s="42"/>
      <c r="L95" s="139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11" customFormat="1" ht="29.28" customHeight="1">
      <c r="A96" s="192"/>
      <c r="B96" s="193"/>
      <c r="C96" s="194" t="s">
        <v>124</v>
      </c>
      <c r="D96" s="195" t="s">
        <v>59</v>
      </c>
      <c r="E96" s="195" t="s">
        <v>55</v>
      </c>
      <c r="F96" s="195" t="s">
        <v>56</v>
      </c>
      <c r="G96" s="195" t="s">
        <v>125</v>
      </c>
      <c r="H96" s="195" t="s">
        <v>126</v>
      </c>
      <c r="I96" s="196" t="s">
        <v>127</v>
      </c>
      <c r="J96" s="195" t="s">
        <v>103</v>
      </c>
      <c r="K96" s="197" t="s">
        <v>128</v>
      </c>
      <c r="L96" s="198"/>
      <c r="M96" s="94" t="s">
        <v>20</v>
      </c>
      <c r="N96" s="95" t="s">
        <v>44</v>
      </c>
      <c r="O96" s="95" t="s">
        <v>129</v>
      </c>
      <c r="P96" s="95" t="s">
        <v>130</v>
      </c>
      <c r="Q96" s="95" t="s">
        <v>131</v>
      </c>
      <c r="R96" s="95" t="s">
        <v>132</v>
      </c>
      <c r="S96" s="95" t="s">
        <v>133</v>
      </c>
      <c r="T96" s="96" t="s">
        <v>134</v>
      </c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</row>
    <row r="97" s="2" customFormat="1" ht="22.8" customHeight="1">
      <c r="A97" s="40"/>
      <c r="B97" s="41"/>
      <c r="C97" s="101" t="s">
        <v>135</v>
      </c>
      <c r="D97" s="42"/>
      <c r="E97" s="42"/>
      <c r="F97" s="42"/>
      <c r="G97" s="42"/>
      <c r="H97" s="42"/>
      <c r="I97" s="138"/>
      <c r="J97" s="199">
        <f>BK97</f>
        <v>0</v>
      </c>
      <c r="K97" s="42"/>
      <c r="L97" s="46"/>
      <c r="M97" s="97"/>
      <c r="N97" s="200"/>
      <c r="O97" s="98"/>
      <c r="P97" s="201">
        <f>P98+P193</f>
        <v>0</v>
      </c>
      <c r="Q97" s="98"/>
      <c r="R97" s="201">
        <f>R98+R193</f>
        <v>1.8555183</v>
      </c>
      <c r="S97" s="98"/>
      <c r="T97" s="202">
        <f>T98+T193</f>
        <v>4.6212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73</v>
      </c>
      <c r="AU97" s="19" t="s">
        <v>104</v>
      </c>
      <c r="BK97" s="203">
        <f>BK98+BK193</f>
        <v>0</v>
      </c>
    </row>
    <row r="98" s="12" customFormat="1" ht="25.92" customHeight="1">
      <c r="A98" s="12"/>
      <c r="B98" s="204"/>
      <c r="C98" s="205"/>
      <c r="D98" s="206" t="s">
        <v>73</v>
      </c>
      <c r="E98" s="207" t="s">
        <v>136</v>
      </c>
      <c r="F98" s="207" t="s">
        <v>137</v>
      </c>
      <c r="G98" s="205"/>
      <c r="H98" s="205"/>
      <c r="I98" s="208"/>
      <c r="J98" s="209">
        <f>BK98</f>
        <v>0</v>
      </c>
      <c r="K98" s="205"/>
      <c r="L98" s="210"/>
      <c r="M98" s="211"/>
      <c r="N98" s="212"/>
      <c r="O98" s="212"/>
      <c r="P98" s="213">
        <f>P99+P102+P108+P120+P126+P129+P134+P139+P152+P190</f>
        <v>0</v>
      </c>
      <c r="Q98" s="212"/>
      <c r="R98" s="213">
        <f>R99+R102+R108+R120+R126+R129+R134+R139+R152+R190</f>
        <v>1.8549032999999999</v>
      </c>
      <c r="S98" s="212"/>
      <c r="T98" s="214">
        <f>T99+T102+T108+T120+T126+T129+T134+T139+T152+T190</f>
        <v>4.6212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5" t="s">
        <v>22</v>
      </c>
      <c r="AT98" s="216" t="s">
        <v>73</v>
      </c>
      <c r="AU98" s="216" t="s">
        <v>74</v>
      </c>
      <c r="AY98" s="215" t="s">
        <v>138</v>
      </c>
      <c r="BK98" s="217">
        <f>BK99+BK102+BK108+BK120+BK126+BK129+BK134+BK139+BK152+BK190</f>
        <v>0</v>
      </c>
    </row>
    <row r="99" s="12" customFormat="1" ht="22.8" customHeight="1">
      <c r="A99" s="12"/>
      <c r="B99" s="204"/>
      <c r="C99" s="205"/>
      <c r="D99" s="206" t="s">
        <v>73</v>
      </c>
      <c r="E99" s="218" t="s">
        <v>139</v>
      </c>
      <c r="F99" s="218" t="s">
        <v>140</v>
      </c>
      <c r="G99" s="205"/>
      <c r="H99" s="205"/>
      <c r="I99" s="208"/>
      <c r="J99" s="219">
        <f>BK99</f>
        <v>0</v>
      </c>
      <c r="K99" s="205"/>
      <c r="L99" s="210"/>
      <c r="M99" s="211"/>
      <c r="N99" s="212"/>
      <c r="O99" s="212"/>
      <c r="P99" s="213">
        <f>SUM(P100:P101)</f>
        <v>0</v>
      </c>
      <c r="Q99" s="212"/>
      <c r="R99" s="213">
        <f>SUM(R100:R101)</f>
        <v>0</v>
      </c>
      <c r="S99" s="212"/>
      <c r="T99" s="214">
        <f>SUM(T100:T101)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5" t="s">
        <v>22</v>
      </c>
      <c r="AT99" s="216" t="s">
        <v>73</v>
      </c>
      <c r="AU99" s="216" t="s">
        <v>22</v>
      </c>
      <c r="AY99" s="215" t="s">
        <v>138</v>
      </c>
      <c r="BK99" s="217">
        <f>SUM(BK100:BK101)</f>
        <v>0</v>
      </c>
    </row>
    <row r="100" s="2" customFormat="1" ht="16.5" customHeight="1">
      <c r="A100" s="40"/>
      <c r="B100" s="41"/>
      <c r="C100" s="220" t="s">
        <v>22</v>
      </c>
      <c r="D100" s="220" t="s">
        <v>141</v>
      </c>
      <c r="E100" s="221" t="s">
        <v>142</v>
      </c>
      <c r="F100" s="222" t="s">
        <v>143</v>
      </c>
      <c r="G100" s="223" t="s">
        <v>20</v>
      </c>
      <c r="H100" s="224">
        <v>0</v>
      </c>
      <c r="I100" s="225"/>
      <c r="J100" s="226">
        <f>ROUND(I100*H100,2)</f>
        <v>0</v>
      </c>
      <c r="K100" s="222" t="s">
        <v>20</v>
      </c>
      <c r="L100" s="46"/>
      <c r="M100" s="227" t="s">
        <v>20</v>
      </c>
      <c r="N100" s="228" t="s">
        <v>45</v>
      </c>
      <c r="O100" s="86"/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31" t="s">
        <v>144</v>
      </c>
      <c r="AT100" s="231" t="s">
        <v>141</v>
      </c>
      <c r="AU100" s="231" t="s">
        <v>83</v>
      </c>
      <c r="AY100" s="19" t="s">
        <v>138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19" t="s">
        <v>22</v>
      </c>
      <c r="BK100" s="232">
        <f>ROUND(I100*H100,2)</f>
        <v>0</v>
      </c>
      <c r="BL100" s="19" t="s">
        <v>144</v>
      </c>
      <c r="BM100" s="231" t="s">
        <v>145</v>
      </c>
    </row>
    <row r="101" s="2" customFormat="1">
      <c r="A101" s="40"/>
      <c r="B101" s="41"/>
      <c r="C101" s="42"/>
      <c r="D101" s="233" t="s">
        <v>146</v>
      </c>
      <c r="E101" s="42"/>
      <c r="F101" s="234" t="s">
        <v>147</v>
      </c>
      <c r="G101" s="42"/>
      <c r="H101" s="42"/>
      <c r="I101" s="138"/>
      <c r="J101" s="42"/>
      <c r="K101" s="42"/>
      <c r="L101" s="46"/>
      <c r="M101" s="235"/>
      <c r="N101" s="236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146</v>
      </c>
      <c r="AU101" s="19" t="s">
        <v>83</v>
      </c>
    </row>
    <row r="102" s="12" customFormat="1" ht="22.8" customHeight="1">
      <c r="A102" s="12"/>
      <c r="B102" s="204"/>
      <c r="C102" s="205"/>
      <c r="D102" s="206" t="s">
        <v>73</v>
      </c>
      <c r="E102" s="218" t="s">
        <v>148</v>
      </c>
      <c r="F102" s="218" t="s">
        <v>149</v>
      </c>
      <c r="G102" s="205"/>
      <c r="H102" s="205"/>
      <c r="I102" s="208"/>
      <c r="J102" s="219">
        <f>BK102</f>
        <v>0</v>
      </c>
      <c r="K102" s="205"/>
      <c r="L102" s="210"/>
      <c r="M102" s="211"/>
      <c r="N102" s="212"/>
      <c r="O102" s="212"/>
      <c r="P102" s="213">
        <f>SUM(P103:P107)</f>
        <v>0</v>
      </c>
      <c r="Q102" s="212"/>
      <c r="R102" s="213">
        <f>SUM(R103:R107)</f>
        <v>0.80423121999999991</v>
      </c>
      <c r="S102" s="212"/>
      <c r="T102" s="214">
        <f>SUM(T103:T107)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15" t="s">
        <v>22</v>
      </c>
      <c r="AT102" s="216" t="s">
        <v>73</v>
      </c>
      <c r="AU102" s="216" t="s">
        <v>22</v>
      </c>
      <c r="AY102" s="215" t="s">
        <v>138</v>
      </c>
      <c r="BK102" s="217">
        <f>SUM(BK103:BK107)</f>
        <v>0</v>
      </c>
    </row>
    <row r="103" s="2" customFormat="1" ht="16.5" customHeight="1">
      <c r="A103" s="40"/>
      <c r="B103" s="41"/>
      <c r="C103" s="220" t="s">
        <v>83</v>
      </c>
      <c r="D103" s="220" t="s">
        <v>141</v>
      </c>
      <c r="E103" s="221" t="s">
        <v>150</v>
      </c>
      <c r="F103" s="222" t="s">
        <v>151</v>
      </c>
      <c r="G103" s="223" t="s">
        <v>152</v>
      </c>
      <c r="H103" s="224">
        <v>10.866</v>
      </c>
      <c r="I103" s="225"/>
      <c r="J103" s="226">
        <f>ROUND(I103*H103,2)</f>
        <v>0</v>
      </c>
      <c r="K103" s="222" t="s">
        <v>153</v>
      </c>
      <c r="L103" s="46"/>
      <c r="M103" s="227" t="s">
        <v>20</v>
      </c>
      <c r="N103" s="228" t="s">
        <v>45</v>
      </c>
      <c r="O103" s="86"/>
      <c r="P103" s="229">
        <f>O103*H103</f>
        <v>0</v>
      </c>
      <c r="Q103" s="229">
        <v>0.069169999999999995</v>
      </c>
      <c r="R103" s="229">
        <f>Q103*H103</f>
        <v>0.75160121999999996</v>
      </c>
      <c r="S103" s="229">
        <v>0</v>
      </c>
      <c r="T103" s="230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31" t="s">
        <v>144</v>
      </c>
      <c r="AT103" s="231" t="s">
        <v>141</v>
      </c>
      <c r="AU103" s="231" t="s">
        <v>83</v>
      </c>
      <c r="AY103" s="19" t="s">
        <v>138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19" t="s">
        <v>22</v>
      </c>
      <c r="BK103" s="232">
        <f>ROUND(I103*H103,2)</f>
        <v>0</v>
      </c>
      <c r="BL103" s="19" t="s">
        <v>144</v>
      </c>
      <c r="BM103" s="231" t="s">
        <v>154</v>
      </c>
    </row>
    <row r="104" s="2" customFormat="1">
      <c r="A104" s="40"/>
      <c r="B104" s="41"/>
      <c r="C104" s="42"/>
      <c r="D104" s="233" t="s">
        <v>146</v>
      </c>
      <c r="E104" s="42"/>
      <c r="F104" s="234" t="s">
        <v>155</v>
      </c>
      <c r="G104" s="42"/>
      <c r="H104" s="42"/>
      <c r="I104" s="138"/>
      <c r="J104" s="42"/>
      <c r="K104" s="42"/>
      <c r="L104" s="46"/>
      <c r="M104" s="235"/>
      <c r="N104" s="236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146</v>
      </c>
      <c r="AU104" s="19" t="s">
        <v>83</v>
      </c>
    </row>
    <row r="105" s="13" customFormat="1">
      <c r="A105" s="13"/>
      <c r="B105" s="237"/>
      <c r="C105" s="238"/>
      <c r="D105" s="233" t="s">
        <v>156</v>
      </c>
      <c r="E105" s="239" t="s">
        <v>20</v>
      </c>
      <c r="F105" s="240" t="s">
        <v>157</v>
      </c>
      <c r="G105" s="238"/>
      <c r="H105" s="241">
        <v>10.866</v>
      </c>
      <c r="I105" s="242"/>
      <c r="J105" s="238"/>
      <c r="K105" s="238"/>
      <c r="L105" s="243"/>
      <c r="M105" s="244"/>
      <c r="N105" s="245"/>
      <c r="O105" s="245"/>
      <c r="P105" s="245"/>
      <c r="Q105" s="245"/>
      <c r="R105" s="245"/>
      <c r="S105" s="245"/>
      <c r="T105" s="24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7" t="s">
        <v>156</v>
      </c>
      <c r="AU105" s="247" t="s">
        <v>83</v>
      </c>
      <c r="AV105" s="13" t="s">
        <v>83</v>
      </c>
      <c r="AW105" s="13" t="s">
        <v>35</v>
      </c>
      <c r="AX105" s="13" t="s">
        <v>22</v>
      </c>
      <c r="AY105" s="247" t="s">
        <v>138</v>
      </c>
    </row>
    <row r="106" s="2" customFormat="1" ht="16.5" customHeight="1">
      <c r="A106" s="40"/>
      <c r="B106" s="41"/>
      <c r="C106" s="220" t="s">
        <v>148</v>
      </c>
      <c r="D106" s="220" t="s">
        <v>141</v>
      </c>
      <c r="E106" s="221" t="s">
        <v>158</v>
      </c>
      <c r="F106" s="222" t="s">
        <v>159</v>
      </c>
      <c r="G106" s="223" t="s">
        <v>160</v>
      </c>
      <c r="H106" s="224">
        <v>1</v>
      </c>
      <c r="I106" s="225"/>
      <c r="J106" s="226">
        <f>ROUND(I106*H106,2)</f>
        <v>0</v>
      </c>
      <c r="K106" s="222" t="s">
        <v>153</v>
      </c>
      <c r="L106" s="46"/>
      <c r="M106" s="227" t="s">
        <v>20</v>
      </c>
      <c r="N106" s="228" t="s">
        <v>45</v>
      </c>
      <c r="O106" s="86"/>
      <c r="P106" s="229">
        <f>O106*H106</f>
        <v>0</v>
      </c>
      <c r="Q106" s="229">
        <v>0.052630000000000003</v>
      </c>
      <c r="R106" s="229">
        <f>Q106*H106</f>
        <v>0.052630000000000003</v>
      </c>
      <c r="S106" s="229">
        <v>0</v>
      </c>
      <c r="T106" s="230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31" t="s">
        <v>144</v>
      </c>
      <c r="AT106" s="231" t="s">
        <v>141</v>
      </c>
      <c r="AU106" s="231" t="s">
        <v>83</v>
      </c>
      <c r="AY106" s="19" t="s">
        <v>138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19" t="s">
        <v>22</v>
      </c>
      <c r="BK106" s="232">
        <f>ROUND(I106*H106,2)</f>
        <v>0</v>
      </c>
      <c r="BL106" s="19" t="s">
        <v>144</v>
      </c>
      <c r="BM106" s="231" t="s">
        <v>161</v>
      </c>
    </row>
    <row r="107" s="2" customFormat="1">
      <c r="A107" s="40"/>
      <c r="B107" s="41"/>
      <c r="C107" s="42"/>
      <c r="D107" s="233" t="s">
        <v>146</v>
      </c>
      <c r="E107" s="42"/>
      <c r="F107" s="234" t="s">
        <v>162</v>
      </c>
      <c r="G107" s="42"/>
      <c r="H107" s="42"/>
      <c r="I107" s="138"/>
      <c r="J107" s="42"/>
      <c r="K107" s="42"/>
      <c r="L107" s="46"/>
      <c r="M107" s="235"/>
      <c r="N107" s="236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146</v>
      </c>
      <c r="AU107" s="19" t="s">
        <v>83</v>
      </c>
    </row>
    <row r="108" s="12" customFormat="1" ht="22.8" customHeight="1">
      <c r="A108" s="12"/>
      <c r="B108" s="204"/>
      <c r="C108" s="205"/>
      <c r="D108" s="206" t="s">
        <v>73</v>
      </c>
      <c r="E108" s="218" t="s">
        <v>144</v>
      </c>
      <c r="F108" s="218" t="s">
        <v>163</v>
      </c>
      <c r="G108" s="205"/>
      <c r="H108" s="205"/>
      <c r="I108" s="208"/>
      <c r="J108" s="219">
        <f>BK108</f>
        <v>0</v>
      </c>
      <c r="K108" s="205"/>
      <c r="L108" s="210"/>
      <c r="M108" s="211"/>
      <c r="N108" s="212"/>
      <c r="O108" s="212"/>
      <c r="P108" s="213">
        <f>SUM(P109:P119)</f>
        <v>0</v>
      </c>
      <c r="Q108" s="212"/>
      <c r="R108" s="213">
        <f>SUM(R109:R119)</f>
        <v>0.58849951999999994</v>
      </c>
      <c r="S108" s="212"/>
      <c r="T108" s="214">
        <f>SUM(T109:T119)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15" t="s">
        <v>22</v>
      </c>
      <c r="AT108" s="216" t="s">
        <v>73</v>
      </c>
      <c r="AU108" s="216" t="s">
        <v>22</v>
      </c>
      <c r="AY108" s="215" t="s">
        <v>138</v>
      </c>
      <c r="BK108" s="217">
        <f>SUM(BK109:BK119)</f>
        <v>0</v>
      </c>
    </row>
    <row r="109" s="2" customFormat="1" ht="16.5" customHeight="1">
      <c r="A109" s="40"/>
      <c r="B109" s="41"/>
      <c r="C109" s="220" t="s">
        <v>144</v>
      </c>
      <c r="D109" s="220" t="s">
        <v>141</v>
      </c>
      <c r="E109" s="221" t="s">
        <v>164</v>
      </c>
      <c r="F109" s="222" t="s">
        <v>165</v>
      </c>
      <c r="G109" s="223" t="s">
        <v>166</v>
      </c>
      <c r="H109" s="224">
        <v>0.216</v>
      </c>
      <c r="I109" s="225"/>
      <c r="J109" s="226">
        <f>ROUND(I109*H109,2)</f>
        <v>0</v>
      </c>
      <c r="K109" s="222" t="s">
        <v>153</v>
      </c>
      <c r="L109" s="46"/>
      <c r="M109" s="227" t="s">
        <v>20</v>
      </c>
      <c r="N109" s="228" t="s">
        <v>45</v>
      </c>
      <c r="O109" s="86"/>
      <c r="P109" s="229">
        <f>O109*H109</f>
        <v>0</v>
      </c>
      <c r="Q109" s="229">
        <v>2.4533999999999998</v>
      </c>
      <c r="R109" s="229">
        <f>Q109*H109</f>
        <v>0.52993439999999992</v>
      </c>
      <c r="S109" s="229">
        <v>0</v>
      </c>
      <c r="T109" s="230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31" t="s">
        <v>144</v>
      </c>
      <c r="AT109" s="231" t="s">
        <v>141</v>
      </c>
      <c r="AU109" s="231" t="s">
        <v>83</v>
      </c>
      <c r="AY109" s="19" t="s">
        <v>138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9" t="s">
        <v>22</v>
      </c>
      <c r="BK109" s="232">
        <f>ROUND(I109*H109,2)</f>
        <v>0</v>
      </c>
      <c r="BL109" s="19" t="s">
        <v>144</v>
      </c>
      <c r="BM109" s="231" t="s">
        <v>167</v>
      </c>
    </row>
    <row r="110" s="2" customFormat="1">
      <c r="A110" s="40"/>
      <c r="B110" s="41"/>
      <c r="C110" s="42"/>
      <c r="D110" s="233" t="s">
        <v>146</v>
      </c>
      <c r="E110" s="42"/>
      <c r="F110" s="234" t="s">
        <v>168</v>
      </c>
      <c r="G110" s="42"/>
      <c r="H110" s="42"/>
      <c r="I110" s="138"/>
      <c r="J110" s="42"/>
      <c r="K110" s="42"/>
      <c r="L110" s="46"/>
      <c r="M110" s="235"/>
      <c r="N110" s="236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146</v>
      </c>
      <c r="AU110" s="19" t="s">
        <v>83</v>
      </c>
    </row>
    <row r="111" s="13" customFormat="1">
      <c r="A111" s="13"/>
      <c r="B111" s="237"/>
      <c r="C111" s="238"/>
      <c r="D111" s="233" t="s">
        <v>156</v>
      </c>
      <c r="E111" s="239" t="s">
        <v>20</v>
      </c>
      <c r="F111" s="240" t="s">
        <v>169</v>
      </c>
      <c r="G111" s="238"/>
      <c r="H111" s="241">
        <v>0.216</v>
      </c>
      <c r="I111" s="242"/>
      <c r="J111" s="238"/>
      <c r="K111" s="238"/>
      <c r="L111" s="243"/>
      <c r="M111" s="244"/>
      <c r="N111" s="245"/>
      <c r="O111" s="245"/>
      <c r="P111" s="245"/>
      <c r="Q111" s="245"/>
      <c r="R111" s="245"/>
      <c r="S111" s="245"/>
      <c r="T111" s="246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7" t="s">
        <v>156</v>
      </c>
      <c r="AU111" s="247" t="s">
        <v>83</v>
      </c>
      <c r="AV111" s="13" t="s">
        <v>83</v>
      </c>
      <c r="AW111" s="13" t="s">
        <v>35</v>
      </c>
      <c r="AX111" s="13" t="s">
        <v>22</v>
      </c>
      <c r="AY111" s="247" t="s">
        <v>138</v>
      </c>
    </row>
    <row r="112" s="2" customFormat="1" ht="16.5" customHeight="1">
      <c r="A112" s="40"/>
      <c r="B112" s="41"/>
      <c r="C112" s="220" t="s">
        <v>170</v>
      </c>
      <c r="D112" s="220" t="s">
        <v>141</v>
      </c>
      <c r="E112" s="221" t="s">
        <v>171</v>
      </c>
      <c r="F112" s="222" t="s">
        <v>172</v>
      </c>
      <c r="G112" s="223" t="s">
        <v>152</v>
      </c>
      <c r="H112" s="224">
        <v>4.3200000000000003</v>
      </c>
      <c r="I112" s="225"/>
      <c r="J112" s="226">
        <f>ROUND(I112*H112,2)</f>
        <v>0</v>
      </c>
      <c r="K112" s="222" t="s">
        <v>153</v>
      </c>
      <c r="L112" s="46"/>
      <c r="M112" s="227" t="s">
        <v>20</v>
      </c>
      <c r="N112" s="228" t="s">
        <v>45</v>
      </c>
      <c r="O112" s="86"/>
      <c r="P112" s="229">
        <f>O112*H112</f>
        <v>0</v>
      </c>
      <c r="Q112" s="229">
        <v>0.0057600000000000004</v>
      </c>
      <c r="R112" s="229">
        <f>Q112*H112</f>
        <v>0.024883200000000005</v>
      </c>
      <c r="S112" s="229">
        <v>0</v>
      </c>
      <c r="T112" s="230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31" t="s">
        <v>144</v>
      </c>
      <c r="AT112" s="231" t="s">
        <v>141</v>
      </c>
      <c r="AU112" s="231" t="s">
        <v>83</v>
      </c>
      <c r="AY112" s="19" t="s">
        <v>138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19" t="s">
        <v>22</v>
      </c>
      <c r="BK112" s="232">
        <f>ROUND(I112*H112,2)</f>
        <v>0</v>
      </c>
      <c r="BL112" s="19" t="s">
        <v>144</v>
      </c>
      <c r="BM112" s="231" t="s">
        <v>173</v>
      </c>
    </row>
    <row r="113" s="2" customFormat="1">
      <c r="A113" s="40"/>
      <c r="B113" s="41"/>
      <c r="C113" s="42"/>
      <c r="D113" s="233" t="s">
        <v>146</v>
      </c>
      <c r="E113" s="42"/>
      <c r="F113" s="234" t="s">
        <v>174</v>
      </c>
      <c r="G113" s="42"/>
      <c r="H113" s="42"/>
      <c r="I113" s="138"/>
      <c r="J113" s="42"/>
      <c r="K113" s="42"/>
      <c r="L113" s="46"/>
      <c r="M113" s="235"/>
      <c r="N113" s="236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146</v>
      </c>
      <c r="AU113" s="19" t="s">
        <v>83</v>
      </c>
    </row>
    <row r="114" s="13" customFormat="1">
      <c r="A114" s="13"/>
      <c r="B114" s="237"/>
      <c r="C114" s="238"/>
      <c r="D114" s="233" t="s">
        <v>156</v>
      </c>
      <c r="E114" s="239" t="s">
        <v>20</v>
      </c>
      <c r="F114" s="240" t="s">
        <v>175</v>
      </c>
      <c r="G114" s="238"/>
      <c r="H114" s="241">
        <v>4.3200000000000003</v>
      </c>
      <c r="I114" s="242"/>
      <c r="J114" s="238"/>
      <c r="K114" s="238"/>
      <c r="L114" s="243"/>
      <c r="M114" s="244"/>
      <c r="N114" s="245"/>
      <c r="O114" s="245"/>
      <c r="P114" s="245"/>
      <c r="Q114" s="245"/>
      <c r="R114" s="245"/>
      <c r="S114" s="245"/>
      <c r="T114" s="246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7" t="s">
        <v>156</v>
      </c>
      <c r="AU114" s="247" t="s">
        <v>83</v>
      </c>
      <c r="AV114" s="13" t="s">
        <v>83</v>
      </c>
      <c r="AW114" s="13" t="s">
        <v>35</v>
      </c>
      <c r="AX114" s="13" t="s">
        <v>22</v>
      </c>
      <c r="AY114" s="247" t="s">
        <v>138</v>
      </c>
    </row>
    <row r="115" s="2" customFormat="1" ht="16.5" customHeight="1">
      <c r="A115" s="40"/>
      <c r="B115" s="41"/>
      <c r="C115" s="220" t="s">
        <v>176</v>
      </c>
      <c r="D115" s="220" t="s">
        <v>141</v>
      </c>
      <c r="E115" s="221" t="s">
        <v>177</v>
      </c>
      <c r="F115" s="222" t="s">
        <v>178</v>
      </c>
      <c r="G115" s="223" t="s">
        <v>152</v>
      </c>
      <c r="H115" s="224">
        <v>4.3200000000000003</v>
      </c>
      <c r="I115" s="225"/>
      <c r="J115" s="226">
        <f>ROUND(I115*H115,2)</f>
        <v>0</v>
      </c>
      <c r="K115" s="222" t="s">
        <v>153</v>
      </c>
      <c r="L115" s="46"/>
      <c r="M115" s="227" t="s">
        <v>20</v>
      </c>
      <c r="N115" s="228" t="s">
        <v>45</v>
      </c>
      <c r="O115" s="86"/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31" t="s">
        <v>144</v>
      </c>
      <c r="AT115" s="231" t="s">
        <v>141</v>
      </c>
      <c r="AU115" s="231" t="s">
        <v>83</v>
      </c>
      <c r="AY115" s="19" t="s">
        <v>138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19" t="s">
        <v>22</v>
      </c>
      <c r="BK115" s="232">
        <f>ROUND(I115*H115,2)</f>
        <v>0</v>
      </c>
      <c r="BL115" s="19" t="s">
        <v>144</v>
      </c>
      <c r="BM115" s="231" t="s">
        <v>179</v>
      </c>
    </row>
    <row r="116" s="2" customFormat="1">
      <c r="A116" s="40"/>
      <c r="B116" s="41"/>
      <c r="C116" s="42"/>
      <c r="D116" s="233" t="s">
        <v>146</v>
      </c>
      <c r="E116" s="42"/>
      <c r="F116" s="234" t="s">
        <v>180</v>
      </c>
      <c r="G116" s="42"/>
      <c r="H116" s="42"/>
      <c r="I116" s="138"/>
      <c r="J116" s="42"/>
      <c r="K116" s="42"/>
      <c r="L116" s="46"/>
      <c r="M116" s="235"/>
      <c r="N116" s="236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146</v>
      </c>
      <c r="AU116" s="19" t="s">
        <v>83</v>
      </c>
    </row>
    <row r="117" s="2" customFormat="1" ht="16.5" customHeight="1">
      <c r="A117" s="40"/>
      <c r="B117" s="41"/>
      <c r="C117" s="220" t="s">
        <v>181</v>
      </c>
      <c r="D117" s="220" t="s">
        <v>141</v>
      </c>
      <c r="E117" s="221" t="s">
        <v>182</v>
      </c>
      <c r="F117" s="222" t="s">
        <v>183</v>
      </c>
      <c r="G117" s="223" t="s">
        <v>184</v>
      </c>
      <c r="H117" s="224">
        <v>0.032000000000000001</v>
      </c>
      <c r="I117" s="225"/>
      <c r="J117" s="226">
        <f>ROUND(I117*H117,2)</f>
        <v>0</v>
      </c>
      <c r="K117" s="222" t="s">
        <v>153</v>
      </c>
      <c r="L117" s="46"/>
      <c r="M117" s="227" t="s">
        <v>20</v>
      </c>
      <c r="N117" s="228" t="s">
        <v>45</v>
      </c>
      <c r="O117" s="86"/>
      <c r="P117" s="229">
        <f>O117*H117</f>
        <v>0</v>
      </c>
      <c r="Q117" s="229">
        <v>1.0525599999999999</v>
      </c>
      <c r="R117" s="229">
        <f>Q117*H117</f>
        <v>0.033681919999999997</v>
      </c>
      <c r="S117" s="229">
        <v>0</v>
      </c>
      <c r="T117" s="230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31" t="s">
        <v>144</v>
      </c>
      <c r="AT117" s="231" t="s">
        <v>141</v>
      </c>
      <c r="AU117" s="231" t="s">
        <v>83</v>
      </c>
      <c r="AY117" s="19" t="s">
        <v>138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19" t="s">
        <v>22</v>
      </c>
      <c r="BK117" s="232">
        <f>ROUND(I117*H117,2)</f>
        <v>0</v>
      </c>
      <c r="BL117" s="19" t="s">
        <v>144</v>
      </c>
      <c r="BM117" s="231" t="s">
        <v>185</v>
      </c>
    </row>
    <row r="118" s="2" customFormat="1">
      <c r="A118" s="40"/>
      <c r="B118" s="41"/>
      <c r="C118" s="42"/>
      <c r="D118" s="233" t="s">
        <v>146</v>
      </c>
      <c r="E118" s="42"/>
      <c r="F118" s="234" t="s">
        <v>186</v>
      </c>
      <c r="G118" s="42"/>
      <c r="H118" s="42"/>
      <c r="I118" s="138"/>
      <c r="J118" s="42"/>
      <c r="K118" s="42"/>
      <c r="L118" s="46"/>
      <c r="M118" s="235"/>
      <c r="N118" s="236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146</v>
      </c>
      <c r="AU118" s="19" t="s">
        <v>83</v>
      </c>
    </row>
    <row r="119" s="13" customFormat="1">
      <c r="A119" s="13"/>
      <c r="B119" s="237"/>
      <c r="C119" s="238"/>
      <c r="D119" s="233" t="s">
        <v>156</v>
      </c>
      <c r="E119" s="239" t="s">
        <v>20</v>
      </c>
      <c r="F119" s="240" t="s">
        <v>187</v>
      </c>
      <c r="G119" s="238"/>
      <c r="H119" s="241">
        <v>0.032000000000000001</v>
      </c>
      <c r="I119" s="242"/>
      <c r="J119" s="238"/>
      <c r="K119" s="238"/>
      <c r="L119" s="243"/>
      <c r="M119" s="244"/>
      <c r="N119" s="245"/>
      <c r="O119" s="245"/>
      <c r="P119" s="245"/>
      <c r="Q119" s="245"/>
      <c r="R119" s="245"/>
      <c r="S119" s="245"/>
      <c r="T119" s="24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7" t="s">
        <v>156</v>
      </c>
      <c r="AU119" s="247" t="s">
        <v>83</v>
      </c>
      <c r="AV119" s="13" t="s">
        <v>83</v>
      </c>
      <c r="AW119" s="13" t="s">
        <v>35</v>
      </c>
      <c r="AX119" s="13" t="s">
        <v>22</v>
      </c>
      <c r="AY119" s="247" t="s">
        <v>138</v>
      </c>
    </row>
    <row r="120" s="12" customFormat="1" ht="22.8" customHeight="1">
      <c r="A120" s="12"/>
      <c r="B120" s="204"/>
      <c r="C120" s="205"/>
      <c r="D120" s="206" t="s">
        <v>73</v>
      </c>
      <c r="E120" s="218" t="s">
        <v>188</v>
      </c>
      <c r="F120" s="218" t="s">
        <v>189</v>
      </c>
      <c r="G120" s="205"/>
      <c r="H120" s="205"/>
      <c r="I120" s="208"/>
      <c r="J120" s="219">
        <f>BK120</f>
        <v>0</v>
      </c>
      <c r="K120" s="205"/>
      <c r="L120" s="210"/>
      <c r="M120" s="211"/>
      <c r="N120" s="212"/>
      <c r="O120" s="212"/>
      <c r="P120" s="213">
        <f>SUM(P121:P125)</f>
        <v>0</v>
      </c>
      <c r="Q120" s="212"/>
      <c r="R120" s="213">
        <f>SUM(R121:R125)</f>
        <v>0.34497255999999998</v>
      </c>
      <c r="S120" s="212"/>
      <c r="T120" s="214">
        <f>SUM(T121:T125)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5" t="s">
        <v>22</v>
      </c>
      <c r="AT120" s="216" t="s">
        <v>73</v>
      </c>
      <c r="AU120" s="216" t="s">
        <v>22</v>
      </c>
      <c r="AY120" s="215" t="s">
        <v>138</v>
      </c>
      <c r="BK120" s="217">
        <f>SUM(BK121:BK125)</f>
        <v>0</v>
      </c>
    </row>
    <row r="121" s="2" customFormat="1" ht="16.5" customHeight="1">
      <c r="A121" s="40"/>
      <c r="B121" s="41"/>
      <c r="C121" s="220" t="s">
        <v>190</v>
      </c>
      <c r="D121" s="220" t="s">
        <v>141</v>
      </c>
      <c r="E121" s="221" t="s">
        <v>191</v>
      </c>
      <c r="F121" s="222" t="s">
        <v>192</v>
      </c>
      <c r="G121" s="223" t="s">
        <v>152</v>
      </c>
      <c r="H121" s="224">
        <v>25.512</v>
      </c>
      <c r="I121" s="225"/>
      <c r="J121" s="226">
        <f>ROUND(I121*H121,2)</f>
        <v>0</v>
      </c>
      <c r="K121" s="222" t="s">
        <v>153</v>
      </c>
      <c r="L121" s="46"/>
      <c r="M121" s="227" t="s">
        <v>20</v>
      </c>
      <c r="N121" s="228" t="s">
        <v>45</v>
      </c>
      <c r="O121" s="86"/>
      <c r="P121" s="229">
        <f>O121*H121</f>
        <v>0</v>
      </c>
      <c r="Q121" s="229">
        <v>0.013129999999999999</v>
      </c>
      <c r="R121" s="229">
        <f>Q121*H121</f>
        <v>0.33497255999999997</v>
      </c>
      <c r="S121" s="229">
        <v>0</v>
      </c>
      <c r="T121" s="230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31" t="s">
        <v>144</v>
      </c>
      <c r="AT121" s="231" t="s">
        <v>141</v>
      </c>
      <c r="AU121" s="231" t="s">
        <v>83</v>
      </c>
      <c r="AY121" s="19" t="s">
        <v>138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9" t="s">
        <v>22</v>
      </c>
      <c r="BK121" s="232">
        <f>ROUND(I121*H121,2)</f>
        <v>0</v>
      </c>
      <c r="BL121" s="19" t="s">
        <v>144</v>
      </c>
      <c r="BM121" s="231" t="s">
        <v>193</v>
      </c>
    </row>
    <row r="122" s="2" customFormat="1">
      <c r="A122" s="40"/>
      <c r="B122" s="41"/>
      <c r="C122" s="42"/>
      <c r="D122" s="233" t="s">
        <v>146</v>
      </c>
      <c r="E122" s="42"/>
      <c r="F122" s="234" t="s">
        <v>194</v>
      </c>
      <c r="G122" s="42"/>
      <c r="H122" s="42"/>
      <c r="I122" s="138"/>
      <c r="J122" s="42"/>
      <c r="K122" s="42"/>
      <c r="L122" s="46"/>
      <c r="M122" s="235"/>
      <c r="N122" s="236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146</v>
      </c>
      <c r="AU122" s="19" t="s">
        <v>83</v>
      </c>
    </row>
    <row r="123" s="13" customFormat="1">
      <c r="A123" s="13"/>
      <c r="B123" s="237"/>
      <c r="C123" s="238"/>
      <c r="D123" s="233" t="s">
        <v>156</v>
      </c>
      <c r="E123" s="239" t="s">
        <v>20</v>
      </c>
      <c r="F123" s="240" t="s">
        <v>195</v>
      </c>
      <c r="G123" s="238"/>
      <c r="H123" s="241">
        <v>25.512</v>
      </c>
      <c r="I123" s="242"/>
      <c r="J123" s="238"/>
      <c r="K123" s="238"/>
      <c r="L123" s="243"/>
      <c r="M123" s="244"/>
      <c r="N123" s="245"/>
      <c r="O123" s="245"/>
      <c r="P123" s="245"/>
      <c r="Q123" s="245"/>
      <c r="R123" s="245"/>
      <c r="S123" s="245"/>
      <c r="T123" s="246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7" t="s">
        <v>156</v>
      </c>
      <c r="AU123" s="247" t="s">
        <v>83</v>
      </c>
      <c r="AV123" s="13" t="s">
        <v>83</v>
      </c>
      <c r="AW123" s="13" t="s">
        <v>35</v>
      </c>
      <c r="AX123" s="13" t="s">
        <v>22</v>
      </c>
      <c r="AY123" s="247" t="s">
        <v>138</v>
      </c>
    </row>
    <row r="124" s="2" customFormat="1" ht="16.5" customHeight="1">
      <c r="A124" s="40"/>
      <c r="B124" s="41"/>
      <c r="C124" s="220" t="s">
        <v>196</v>
      </c>
      <c r="D124" s="220" t="s">
        <v>141</v>
      </c>
      <c r="E124" s="221" t="s">
        <v>197</v>
      </c>
      <c r="F124" s="222" t="s">
        <v>198</v>
      </c>
      <c r="G124" s="223" t="s">
        <v>199</v>
      </c>
      <c r="H124" s="224">
        <v>1</v>
      </c>
      <c r="I124" s="225"/>
      <c r="J124" s="226">
        <f>ROUND(I124*H124,2)</f>
        <v>0</v>
      </c>
      <c r="K124" s="222" t="s">
        <v>20</v>
      </c>
      <c r="L124" s="46"/>
      <c r="M124" s="227" t="s">
        <v>20</v>
      </c>
      <c r="N124" s="228" t="s">
        <v>45</v>
      </c>
      <c r="O124" s="86"/>
      <c r="P124" s="229">
        <f>O124*H124</f>
        <v>0</v>
      </c>
      <c r="Q124" s="229">
        <v>0.01</v>
      </c>
      <c r="R124" s="229">
        <f>Q124*H124</f>
        <v>0.01</v>
      </c>
      <c r="S124" s="229">
        <v>0</v>
      </c>
      <c r="T124" s="230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31" t="s">
        <v>144</v>
      </c>
      <c r="AT124" s="231" t="s">
        <v>141</v>
      </c>
      <c r="AU124" s="231" t="s">
        <v>83</v>
      </c>
      <c r="AY124" s="19" t="s">
        <v>138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9" t="s">
        <v>22</v>
      </c>
      <c r="BK124" s="232">
        <f>ROUND(I124*H124,2)</f>
        <v>0</v>
      </c>
      <c r="BL124" s="19" t="s">
        <v>144</v>
      </c>
      <c r="BM124" s="231" t="s">
        <v>200</v>
      </c>
    </row>
    <row r="125" s="2" customFormat="1">
      <c r="A125" s="40"/>
      <c r="B125" s="41"/>
      <c r="C125" s="42"/>
      <c r="D125" s="233" t="s">
        <v>146</v>
      </c>
      <c r="E125" s="42"/>
      <c r="F125" s="234" t="s">
        <v>201</v>
      </c>
      <c r="G125" s="42"/>
      <c r="H125" s="42"/>
      <c r="I125" s="138"/>
      <c r="J125" s="42"/>
      <c r="K125" s="42"/>
      <c r="L125" s="46"/>
      <c r="M125" s="235"/>
      <c r="N125" s="236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146</v>
      </c>
      <c r="AU125" s="19" t="s">
        <v>83</v>
      </c>
    </row>
    <row r="126" s="12" customFormat="1" ht="22.8" customHeight="1">
      <c r="A126" s="12"/>
      <c r="B126" s="204"/>
      <c r="C126" s="205"/>
      <c r="D126" s="206" t="s">
        <v>73</v>
      </c>
      <c r="E126" s="218" t="s">
        <v>202</v>
      </c>
      <c r="F126" s="218" t="s">
        <v>203</v>
      </c>
      <c r="G126" s="205"/>
      <c r="H126" s="205"/>
      <c r="I126" s="208"/>
      <c r="J126" s="219">
        <f>BK126</f>
        <v>0</v>
      </c>
      <c r="K126" s="205"/>
      <c r="L126" s="210"/>
      <c r="M126" s="211"/>
      <c r="N126" s="212"/>
      <c r="O126" s="212"/>
      <c r="P126" s="213">
        <f>SUM(P127:P128)</f>
        <v>0</v>
      </c>
      <c r="Q126" s="212"/>
      <c r="R126" s="213">
        <f>SUM(R127:R128)</f>
        <v>0.01</v>
      </c>
      <c r="S126" s="212"/>
      <c r="T126" s="214">
        <f>SUM(T127:T128)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5" t="s">
        <v>22</v>
      </c>
      <c r="AT126" s="216" t="s">
        <v>73</v>
      </c>
      <c r="AU126" s="216" t="s">
        <v>22</v>
      </c>
      <c r="AY126" s="215" t="s">
        <v>138</v>
      </c>
      <c r="BK126" s="217">
        <f>SUM(BK127:BK128)</f>
        <v>0</v>
      </c>
    </row>
    <row r="127" s="2" customFormat="1" ht="16.5" customHeight="1">
      <c r="A127" s="40"/>
      <c r="B127" s="41"/>
      <c r="C127" s="220" t="s">
        <v>204</v>
      </c>
      <c r="D127" s="220" t="s">
        <v>141</v>
      </c>
      <c r="E127" s="221" t="s">
        <v>205</v>
      </c>
      <c r="F127" s="222" t="s">
        <v>206</v>
      </c>
      <c r="G127" s="223" t="s">
        <v>199</v>
      </c>
      <c r="H127" s="224">
        <v>1</v>
      </c>
      <c r="I127" s="225"/>
      <c r="J127" s="226">
        <f>ROUND(I127*H127,2)</f>
        <v>0</v>
      </c>
      <c r="K127" s="222" t="s">
        <v>20</v>
      </c>
      <c r="L127" s="46"/>
      <c r="M127" s="227" t="s">
        <v>20</v>
      </c>
      <c r="N127" s="228" t="s">
        <v>45</v>
      </c>
      <c r="O127" s="86"/>
      <c r="P127" s="229">
        <f>O127*H127</f>
        <v>0</v>
      </c>
      <c r="Q127" s="229">
        <v>0.01</v>
      </c>
      <c r="R127" s="229">
        <f>Q127*H127</f>
        <v>0.01</v>
      </c>
      <c r="S127" s="229">
        <v>0</v>
      </c>
      <c r="T127" s="230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31" t="s">
        <v>144</v>
      </c>
      <c r="AT127" s="231" t="s">
        <v>141</v>
      </c>
      <c r="AU127" s="231" t="s">
        <v>83</v>
      </c>
      <c r="AY127" s="19" t="s">
        <v>138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9" t="s">
        <v>22</v>
      </c>
      <c r="BK127" s="232">
        <f>ROUND(I127*H127,2)</f>
        <v>0</v>
      </c>
      <c r="BL127" s="19" t="s">
        <v>144</v>
      </c>
      <c r="BM127" s="231" t="s">
        <v>207</v>
      </c>
    </row>
    <row r="128" s="2" customFormat="1">
      <c r="A128" s="40"/>
      <c r="B128" s="41"/>
      <c r="C128" s="42"/>
      <c r="D128" s="233" t="s">
        <v>146</v>
      </c>
      <c r="E128" s="42"/>
      <c r="F128" s="234" t="s">
        <v>201</v>
      </c>
      <c r="G128" s="42"/>
      <c r="H128" s="42"/>
      <c r="I128" s="138"/>
      <c r="J128" s="42"/>
      <c r="K128" s="42"/>
      <c r="L128" s="46"/>
      <c r="M128" s="235"/>
      <c r="N128" s="236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146</v>
      </c>
      <c r="AU128" s="19" t="s">
        <v>83</v>
      </c>
    </row>
    <row r="129" s="12" customFormat="1" ht="22.8" customHeight="1">
      <c r="A129" s="12"/>
      <c r="B129" s="204"/>
      <c r="C129" s="205"/>
      <c r="D129" s="206" t="s">
        <v>73</v>
      </c>
      <c r="E129" s="218" t="s">
        <v>208</v>
      </c>
      <c r="F129" s="218" t="s">
        <v>209</v>
      </c>
      <c r="G129" s="205"/>
      <c r="H129" s="205"/>
      <c r="I129" s="208"/>
      <c r="J129" s="219">
        <f>BK129</f>
        <v>0</v>
      </c>
      <c r="K129" s="205"/>
      <c r="L129" s="210"/>
      <c r="M129" s="211"/>
      <c r="N129" s="212"/>
      <c r="O129" s="212"/>
      <c r="P129" s="213">
        <f>SUM(P130:P133)</f>
        <v>0</v>
      </c>
      <c r="Q129" s="212"/>
      <c r="R129" s="213">
        <f>SUM(R130:R133)</f>
        <v>0.055319999999999994</v>
      </c>
      <c r="S129" s="212"/>
      <c r="T129" s="214">
        <f>SUM(T130:T133)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5" t="s">
        <v>22</v>
      </c>
      <c r="AT129" s="216" t="s">
        <v>73</v>
      </c>
      <c r="AU129" s="216" t="s">
        <v>22</v>
      </c>
      <c r="AY129" s="215" t="s">
        <v>138</v>
      </c>
      <c r="BK129" s="217">
        <f>SUM(BK130:BK133)</f>
        <v>0</v>
      </c>
    </row>
    <row r="130" s="2" customFormat="1" ht="16.5" customHeight="1">
      <c r="A130" s="40"/>
      <c r="B130" s="41"/>
      <c r="C130" s="220" t="s">
        <v>210</v>
      </c>
      <c r="D130" s="220" t="s">
        <v>141</v>
      </c>
      <c r="E130" s="221" t="s">
        <v>211</v>
      </c>
      <c r="F130" s="222" t="s">
        <v>212</v>
      </c>
      <c r="G130" s="223" t="s">
        <v>160</v>
      </c>
      <c r="H130" s="224">
        <v>1</v>
      </c>
      <c r="I130" s="225"/>
      <c r="J130" s="226">
        <f>ROUND(I130*H130,2)</f>
        <v>0</v>
      </c>
      <c r="K130" s="222" t="s">
        <v>153</v>
      </c>
      <c r="L130" s="46"/>
      <c r="M130" s="227" t="s">
        <v>20</v>
      </c>
      <c r="N130" s="228" t="s">
        <v>45</v>
      </c>
      <c r="O130" s="86"/>
      <c r="P130" s="229">
        <f>O130*H130</f>
        <v>0</v>
      </c>
      <c r="Q130" s="229">
        <v>0.035319999999999997</v>
      </c>
      <c r="R130" s="229">
        <f>Q130*H130</f>
        <v>0.035319999999999997</v>
      </c>
      <c r="S130" s="229">
        <v>0</v>
      </c>
      <c r="T130" s="230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31" t="s">
        <v>144</v>
      </c>
      <c r="AT130" s="231" t="s">
        <v>141</v>
      </c>
      <c r="AU130" s="231" t="s">
        <v>83</v>
      </c>
      <c r="AY130" s="19" t="s">
        <v>138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9" t="s">
        <v>22</v>
      </c>
      <c r="BK130" s="232">
        <f>ROUND(I130*H130,2)</f>
        <v>0</v>
      </c>
      <c r="BL130" s="19" t="s">
        <v>144</v>
      </c>
      <c r="BM130" s="231" t="s">
        <v>213</v>
      </c>
    </row>
    <row r="131" s="2" customFormat="1">
      <c r="A131" s="40"/>
      <c r="B131" s="41"/>
      <c r="C131" s="42"/>
      <c r="D131" s="233" t="s">
        <v>146</v>
      </c>
      <c r="E131" s="42"/>
      <c r="F131" s="234" t="s">
        <v>214</v>
      </c>
      <c r="G131" s="42"/>
      <c r="H131" s="42"/>
      <c r="I131" s="138"/>
      <c r="J131" s="42"/>
      <c r="K131" s="42"/>
      <c r="L131" s="46"/>
      <c r="M131" s="235"/>
      <c r="N131" s="236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146</v>
      </c>
      <c r="AU131" s="19" t="s">
        <v>83</v>
      </c>
    </row>
    <row r="132" s="2" customFormat="1" ht="16.5" customHeight="1">
      <c r="A132" s="40"/>
      <c r="B132" s="41"/>
      <c r="C132" s="248" t="s">
        <v>215</v>
      </c>
      <c r="D132" s="248" t="s">
        <v>216</v>
      </c>
      <c r="E132" s="249" t="s">
        <v>217</v>
      </c>
      <c r="F132" s="250" t="s">
        <v>218</v>
      </c>
      <c r="G132" s="251" t="s">
        <v>160</v>
      </c>
      <c r="H132" s="252">
        <v>1</v>
      </c>
      <c r="I132" s="253"/>
      <c r="J132" s="254">
        <f>ROUND(I132*H132,2)</f>
        <v>0</v>
      </c>
      <c r="K132" s="250" t="s">
        <v>20</v>
      </c>
      <c r="L132" s="255"/>
      <c r="M132" s="256" t="s">
        <v>20</v>
      </c>
      <c r="N132" s="257" t="s">
        <v>45</v>
      </c>
      <c r="O132" s="86"/>
      <c r="P132" s="229">
        <f>O132*H132</f>
        <v>0</v>
      </c>
      <c r="Q132" s="229">
        <v>0.02</v>
      </c>
      <c r="R132" s="229">
        <f>Q132*H132</f>
        <v>0.02</v>
      </c>
      <c r="S132" s="229">
        <v>0</v>
      </c>
      <c r="T132" s="230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31" t="s">
        <v>190</v>
      </c>
      <c r="AT132" s="231" t="s">
        <v>216</v>
      </c>
      <c r="AU132" s="231" t="s">
        <v>83</v>
      </c>
      <c r="AY132" s="19" t="s">
        <v>138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9" t="s">
        <v>22</v>
      </c>
      <c r="BK132" s="232">
        <f>ROUND(I132*H132,2)</f>
        <v>0</v>
      </c>
      <c r="BL132" s="19" t="s">
        <v>144</v>
      </c>
      <c r="BM132" s="231" t="s">
        <v>219</v>
      </c>
    </row>
    <row r="133" s="2" customFormat="1">
      <c r="A133" s="40"/>
      <c r="B133" s="41"/>
      <c r="C133" s="42"/>
      <c r="D133" s="233" t="s">
        <v>146</v>
      </c>
      <c r="E133" s="42"/>
      <c r="F133" s="234" t="s">
        <v>220</v>
      </c>
      <c r="G133" s="42"/>
      <c r="H133" s="42"/>
      <c r="I133" s="138"/>
      <c r="J133" s="42"/>
      <c r="K133" s="42"/>
      <c r="L133" s="46"/>
      <c r="M133" s="235"/>
      <c r="N133" s="236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146</v>
      </c>
      <c r="AU133" s="19" t="s">
        <v>83</v>
      </c>
    </row>
    <row r="134" s="12" customFormat="1" ht="22.8" customHeight="1">
      <c r="A134" s="12"/>
      <c r="B134" s="204"/>
      <c r="C134" s="205"/>
      <c r="D134" s="206" t="s">
        <v>73</v>
      </c>
      <c r="E134" s="218" t="s">
        <v>221</v>
      </c>
      <c r="F134" s="218" t="s">
        <v>222</v>
      </c>
      <c r="G134" s="205"/>
      <c r="H134" s="205"/>
      <c r="I134" s="208"/>
      <c r="J134" s="219">
        <f>BK134</f>
        <v>0</v>
      </c>
      <c r="K134" s="205"/>
      <c r="L134" s="210"/>
      <c r="M134" s="211"/>
      <c r="N134" s="212"/>
      <c r="O134" s="212"/>
      <c r="P134" s="213">
        <f>SUM(P135:P138)</f>
        <v>0</v>
      </c>
      <c r="Q134" s="212"/>
      <c r="R134" s="213">
        <f>SUM(R135:R138)</f>
        <v>0.021900000000000003</v>
      </c>
      <c r="S134" s="212"/>
      <c r="T134" s="214">
        <f>SUM(T135:T138)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5" t="s">
        <v>22</v>
      </c>
      <c r="AT134" s="216" t="s">
        <v>73</v>
      </c>
      <c r="AU134" s="216" t="s">
        <v>22</v>
      </c>
      <c r="AY134" s="215" t="s">
        <v>138</v>
      </c>
      <c r="BK134" s="217">
        <f>SUM(BK135:BK138)</f>
        <v>0</v>
      </c>
    </row>
    <row r="135" s="2" customFormat="1" ht="16.5" customHeight="1">
      <c r="A135" s="40"/>
      <c r="B135" s="41"/>
      <c r="C135" s="220" t="s">
        <v>223</v>
      </c>
      <c r="D135" s="220" t="s">
        <v>141</v>
      </c>
      <c r="E135" s="221" t="s">
        <v>224</v>
      </c>
      <c r="F135" s="222" t="s">
        <v>225</v>
      </c>
      <c r="G135" s="223" t="s">
        <v>152</v>
      </c>
      <c r="H135" s="224">
        <v>15</v>
      </c>
      <c r="I135" s="225"/>
      <c r="J135" s="226">
        <f>ROUND(I135*H135,2)</f>
        <v>0</v>
      </c>
      <c r="K135" s="222" t="s">
        <v>153</v>
      </c>
      <c r="L135" s="46"/>
      <c r="M135" s="227" t="s">
        <v>20</v>
      </c>
      <c r="N135" s="228" t="s">
        <v>45</v>
      </c>
      <c r="O135" s="86"/>
      <c r="P135" s="229">
        <f>O135*H135</f>
        <v>0</v>
      </c>
      <c r="Q135" s="229">
        <v>0.00012999999999999999</v>
      </c>
      <c r="R135" s="229">
        <f>Q135*H135</f>
        <v>0.0019499999999999999</v>
      </c>
      <c r="S135" s="229">
        <v>0</v>
      </c>
      <c r="T135" s="230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31" t="s">
        <v>144</v>
      </c>
      <c r="AT135" s="231" t="s">
        <v>141</v>
      </c>
      <c r="AU135" s="231" t="s">
        <v>83</v>
      </c>
      <c r="AY135" s="19" t="s">
        <v>138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9" t="s">
        <v>22</v>
      </c>
      <c r="BK135" s="232">
        <f>ROUND(I135*H135,2)</f>
        <v>0</v>
      </c>
      <c r="BL135" s="19" t="s">
        <v>144</v>
      </c>
      <c r="BM135" s="231" t="s">
        <v>226</v>
      </c>
    </row>
    <row r="136" s="2" customFormat="1">
      <c r="A136" s="40"/>
      <c r="B136" s="41"/>
      <c r="C136" s="42"/>
      <c r="D136" s="233" t="s">
        <v>146</v>
      </c>
      <c r="E136" s="42"/>
      <c r="F136" s="234" t="s">
        <v>227</v>
      </c>
      <c r="G136" s="42"/>
      <c r="H136" s="42"/>
      <c r="I136" s="138"/>
      <c r="J136" s="42"/>
      <c r="K136" s="42"/>
      <c r="L136" s="46"/>
      <c r="M136" s="235"/>
      <c r="N136" s="236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146</v>
      </c>
      <c r="AU136" s="19" t="s">
        <v>83</v>
      </c>
    </row>
    <row r="137" s="2" customFormat="1" ht="16.5" customHeight="1">
      <c r="A137" s="40"/>
      <c r="B137" s="41"/>
      <c r="C137" s="220" t="s">
        <v>228</v>
      </c>
      <c r="D137" s="220" t="s">
        <v>141</v>
      </c>
      <c r="E137" s="221" t="s">
        <v>229</v>
      </c>
      <c r="F137" s="222" t="s">
        <v>230</v>
      </c>
      <c r="G137" s="223" t="s">
        <v>152</v>
      </c>
      <c r="H137" s="224">
        <v>95</v>
      </c>
      <c r="I137" s="225"/>
      <c r="J137" s="226">
        <f>ROUND(I137*H137,2)</f>
        <v>0</v>
      </c>
      <c r="K137" s="222" t="s">
        <v>153</v>
      </c>
      <c r="L137" s="46"/>
      <c r="M137" s="227" t="s">
        <v>20</v>
      </c>
      <c r="N137" s="228" t="s">
        <v>45</v>
      </c>
      <c r="O137" s="86"/>
      <c r="P137" s="229">
        <f>O137*H137</f>
        <v>0</v>
      </c>
      <c r="Q137" s="229">
        <v>0.00021000000000000001</v>
      </c>
      <c r="R137" s="229">
        <f>Q137*H137</f>
        <v>0.019950000000000002</v>
      </c>
      <c r="S137" s="229">
        <v>0</v>
      </c>
      <c r="T137" s="23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31" t="s">
        <v>144</v>
      </c>
      <c r="AT137" s="231" t="s">
        <v>141</v>
      </c>
      <c r="AU137" s="231" t="s">
        <v>83</v>
      </c>
      <c r="AY137" s="19" t="s">
        <v>138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9" t="s">
        <v>22</v>
      </c>
      <c r="BK137" s="232">
        <f>ROUND(I137*H137,2)</f>
        <v>0</v>
      </c>
      <c r="BL137" s="19" t="s">
        <v>144</v>
      </c>
      <c r="BM137" s="231" t="s">
        <v>231</v>
      </c>
    </row>
    <row r="138" s="2" customFormat="1">
      <c r="A138" s="40"/>
      <c r="B138" s="41"/>
      <c r="C138" s="42"/>
      <c r="D138" s="233" t="s">
        <v>146</v>
      </c>
      <c r="E138" s="42"/>
      <c r="F138" s="234" t="s">
        <v>232</v>
      </c>
      <c r="G138" s="42"/>
      <c r="H138" s="42"/>
      <c r="I138" s="138"/>
      <c r="J138" s="42"/>
      <c r="K138" s="42"/>
      <c r="L138" s="46"/>
      <c r="M138" s="235"/>
      <c r="N138" s="236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146</v>
      </c>
      <c r="AU138" s="19" t="s">
        <v>83</v>
      </c>
    </row>
    <row r="139" s="12" customFormat="1" ht="22.8" customHeight="1">
      <c r="A139" s="12"/>
      <c r="B139" s="204"/>
      <c r="C139" s="205"/>
      <c r="D139" s="206" t="s">
        <v>73</v>
      </c>
      <c r="E139" s="218" t="s">
        <v>233</v>
      </c>
      <c r="F139" s="218" t="s">
        <v>234</v>
      </c>
      <c r="G139" s="205"/>
      <c r="H139" s="205"/>
      <c r="I139" s="208"/>
      <c r="J139" s="219">
        <f>BK139</f>
        <v>0</v>
      </c>
      <c r="K139" s="205"/>
      <c r="L139" s="210"/>
      <c r="M139" s="211"/>
      <c r="N139" s="212"/>
      <c r="O139" s="212"/>
      <c r="P139" s="213">
        <f>SUM(P140:P151)</f>
        <v>0</v>
      </c>
      <c r="Q139" s="212"/>
      <c r="R139" s="213">
        <f>SUM(R140:R151)</f>
        <v>0.0091999999999999998</v>
      </c>
      <c r="S139" s="212"/>
      <c r="T139" s="214">
        <f>SUM(T140:T151)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5" t="s">
        <v>22</v>
      </c>
      <c r="AT139" s="216" t="s">
        <v>73</v>
      </c>
      <c r="AU139" s="216" t="s">
        <v>22</v>
      </c>
      <c r="AY139" s="215" t="s">
        <v>138</v>
      </c>
      <c r="BK139" s="217">
        <f>SUM(BK140:BK151)</f>
        <v>0</v>
      </c>
    </row>
    <row r="140" s="2" customFormat="1" ht="16.5" customHeight="1">
      <c r="A140" s="40"/>
      <c r="B140" s="41"/>
      <c r="C140" s="220" t="s">
        <v>8</v>
      </c>
      <c r="D140" s="220" t="s">
        <v>141</v>
      </c>
      <c r="E140" s="221" t="s">
        <v>235</v>
      </c>
      <c r="F140" s="222" t="s">
        <v>236</v>
      </c>
      <c r="G140" s="223" t="s">
        <v>152</v>
      </c>
      <c r="H140" s="224">
        <v>248</v>
      </c>
      <c r="I140" s="225"/>
      <c r="J140" s="226">
        <f>ROUND(I140*H140,2)</f>
        <v>0</v>
      </c>
      <c r="K140" s="222" t="s">
        <v>153</v>
      </c>
      <c r="L140" s="46"/>
      <c r="M140" s="227" t="s">
        <v>20</v>
      </c>
      <c r="N140" s="228" t="s">
        <v>45</v>
      </c>
      <c r="O140" s="86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31" t="s">
        <v>144</v>
      </c>
      <c r="AT140" s="231" t="s">
        <v>141</v>
      </c>
      <c r="AU140" s="231" t="s">
        <v>83</v>
      </c>
      <c r="AY140" s="19" t="s">
        <v>138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9" t="s">
        <v>22</v>
      </c>
      <c r="BK140" s="232">
        <f>ROUND(I140*H140,2)</f>
        <v>0</v>
      </c>
      <c r="BL140" s="19" t="s">
        <v>144</v>
      </c>
      <c r="BM140" s="231" t="s">
        <v>237</v>
      </c>
    </row>
    <row r="141" s="2" customFormat="1">
      <c r="A141" s="40"/>
      <c r="B141" s="41"/>
      <c r="C141" s="42"/>
      <c r="D141" s="233" t="s">
        <v>146</v>
      </c>
      <c r="E141" s="42"/>
      <c r="F141" s="234" t="s">
        <v>238</v>
      </c>
      <c r="G141" s="42"/>
      <c r="H141" s="42"/>
      <c r="I141" s="138"/>
      <c r="J141" s="42"/>
      <c r="K141" s="42"/>
      <c r="L141" s="46"/>
      <c r="M141" s="235"/>
      <c r="N141" s="236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146</v>
      </c>
      <c r="AU141" s="19" t="s">
        <v>83</v>
      </c>
    </row>
    <row r="142" s="2" customFormat="1" ht="16.5" customHeight="1">
      <c r="A142" s="40"/>
      <c r="B142" s="41"/>
      <c r="C142" s="220" t="s">
        <v>239</v>
      </c>
      <c r="D142" s="220" t="s">
        <v>141</v>
      </c>
      <c r="E142" s="221" t="s">
        <v>240</v>
      </c>
      <c r="F142" s="222" t="s">
        <v>241</v>
      </c>
      <c r="G142" s="223" t="s">
        <v>166</v>
      </c>
      <c r="H142" s="224">
        <v>360</v>
      </c>
      <c r="I142" s="225"/>
      <c r="J142" s="226">
        <f>ROUND(I142*H142,2)</f>
        <v>0</v>
      </c>
      <c r="K142" s="222" t="s">
        <v>20</v>
      </c>
      <c r="L142" s="46"/>
      <c r="M142" s="227" t="s">
        <v>20</v>
      </c>
      <c r="N142" s="228" t="s">
        <v>45</v>
      </c>
      <c r="O142" s="86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31" t="s">
        <v>144</v>
      </c>
      <c r="AT142" s="231" t="s">
        <v>141</v>
      </c>
      <c r="AU142" s="231" t="s">
        <v>83</v>
      </c>
      <c r="AY142" s="19" t="s">
        <v>138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9" t="s">
        <v>22</v>
      </c>
      <c r="BK142" s="232">
        <f>ROUND(I142*H142,2)</f>
        <v>0</v>
      </c>
      <c r="BL142" s="19" t="s">
        <v>144</v>
      </c>
      <c r="BM142" s="231" t="s">
        <v>242</v>
      </c>
    </row>
    <row r="143" s="2" customFormat="1">
      <c r="A143" s="40"/>
      <c r="B143" s="41"/>
      <c r="C143" s="42"/>
      <c r="D143" s="233" t="s">
        <v>146</v>
      </c>
      <c r="E143" s="42"/>
      <c r="F143" s="234" t="s">
        <v>241</v>
      </c>
      <c r="G143" s="42"/>
      <c r="H143" s="42"/>
      <c r="I143" s="138"/>
      <c r="J143" s="42"/>
      <c r="K143" s="42"/>
      <c r="L143" s="46"/>
      <c r="M143" s="235"/>
      <c r="N143" s="236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146</v>
      </c>
      <c r="AU143" s="19" t="s">
        <v>83</v>
      </c>
    </row>
    <row r="144" s="2" customFormat="1" ht="16.5" customHeight="1">
      <c r="A144" s="40"/>
      <c r="B144" s="41"/>
      <c r="C144" s="220" t="s">
        <v>243</v>
      </c>
      <c r="D144" s="220" t="s">
        <v>141</v>
      </c>
      <c r="E144" s="221" t="s">
        <v>244</v>
      </c>
      <c r="F144" s="222" t="s">
        <v>245</v>
      </c>
      <c r="G144" s="223" t="s">
        <v>166</v>
      </c>
      <c r="H144" s="224">
        <v>10</v>
      </c>
      <c r="I144" s="225"/>
      <c r="J144" s="226">
        <f>ROUND(I144*H144,2)</f>
        <v>0</v>
      </c>
      <c r="K144" s="222" t="s">
        <v>20</v>
      </c>
      <c r="L144" s="46"/>
      <c r="M144" s="227" t="s">
        <v>20</v>
      </c>
      <c r="N144" s="228" t="s">
        <v>45</v>
      </c>
      <c r="O144" s="86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31" t="s">
        <v>144</v>
      </c>
      <c r="AT144" s="231" t="s">
        <v>141</v>
      </c>
      <c r="AU144" s="231" t="s">
        <v>83</v>
      </c>
      <c r="AY144" s="19" t="s">
        <v>138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9" t="s">
        <v>22</v>
      </c>
      <c r="BK144" s="232">
        <f>ROUND(I144*H144,2)</f>
        <v>0</v>
      </c>
      <c r="BL144" s="19" t="s">
        <v>144</v>
      </c>
      <c r="BM144" s="231" t="s">
        <v>246</v>
      </c>
    </row>
    <row r="145" s="2" customFormat="1">
      <c r="A145" s="40"/>
      <c r="B145" s="41"/>
      <c r="C145" s="42"/>
      <c r="D145" s="233" t="s">
        <v>146</v>
      </c>
      <c r="E145" s="42"/>
      <c r="F145" s="234" t="s">
        <v>247</v>
      </c>
      <c r="G145" s="42"/>
      <c r="H145" s="42"/>
      <c r="I145" s="138"/>
      <c r="J145" s="42"/>
      <c r="K145" s="42"/>
      <c r="L145" s="46"/>
      <c r="M145" s="235"/>
      <c r="N145" s="236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146</v>
      </c>
      <c r="AU145" s="19" t="s">
        <v>83</v>
      </c>
    </row>
    <row r="146" s="2" customFormat="1" ht="16.5" customHeight="1">
      <c r="A146" s="40"/>
      <c r="B146" s="41"/>
      <c r="C146" s="220" t="s">
        <v>248</v>
      </c>
      <c r="D146" s="220" t="s">
        <v>141</v>
      </c>
      <c r="E146" s="221" t="s">
        <v>249</v>
      </c>
      <c r="F146" s="222" t="s">
        <v>250</v>
      </c>
      <c r="G146" s="223" t="s">
        <v>152</v>
      </c>
      <c r="H146" s="224">
        <v>30</v>
      </c>
      <c r="I146" s="225"/>
      <c r="J146" s="226">
        <f>ROUND(I146*H146,2)</f>
        <v>0</v>
      </c>
      <c r="K146" s="222" t="s">
        <v>153</v>
      </c>
      <c r="L146" s="46"/>
      <c r="M146" s="227" t="s">
        <v>20</v>
      </c>
      <c r="N146" s="228" t="s">
        <v>45</v>
      </c>
      <c r="O146" s="86"/>
      <c r="P146" s="229">
        <f>O146*H146</f>
        <v>0</v>
      </c>
      <c r="Q146" s="229">
        <v>4.0000000000000003E-05</v>
      </c>
      <c r="R146" s="229">
        <f>Q146*H146</f>
        <v>0.0012000000000000001</v>
      </c>
      <c r="S146" s="229">
        <v>0</v>
      </c>
      <c r="T146" s="230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31" t="s">
        <v>144</v>
      </c>
      <c r="AT146" s="231" t="s">
        <v>141</v>
      </c>
      <c r="AU146" s="231" t="s">
        <v>83</v>
      </c>
      <c r="AY146" s="19" t="s">
        <v>138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9" t="s">
        <v>22</v>
      </c>
      <c r="BK146" s="232">
        <f>ROUND(I146*H146,2)</f>
        <v>0</v>
      </c>
      <c r="BL146" s="19" t="s">
        <v>144</v>
      </c>
      <c r="BM146" s="231" t="s">
        <v>251</v>
      </c>
    </row>
    <row r="147" s="2" customFormat="1">
      <c r="A147" s="40"/>
      <c r="B147" s="41"/>
      <c r="C147" s="42"/>
      <c r="D147" s="233" t="s">
        <v>146</v>
      </c>
      <c r="E147" s="42"/>
      <c r="F147" s="234" t="s">
        <v>252</v>
      </c>
      <c r="G147" s="42"/>
      <c r="H147" s="42"/>
      <c r="I147" s="138"/>
      <c r="J147" s="42"/>
      <c r="K147" s="42"/>
      <c r="L147" s="46"/>
      <c r="M147" s="235"/>
      <c r="N147" s="236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146</v>
      </c>
      <c r="AU147" s="19" t="s">
        <v>83</v>
      </c>
    </row>
    <row r="148" s="2" customFormat="1" ht="24" customHeight="1">
      <c r="A148" s="40"/>
      <c r="B148" s="41"/>
      <c r="C148" s="220" t="s">
        <v>253</v>
      </c>
      <c r="D148" s="220" t="s">
        <v>141</v>
      </c>
      <c r="E148" s="221" t="s">
        <v>254</v>
      </c>
      <c r="F148" s="222" t="s">
        <v>255</v>
      </c>
      <c r="G148" s="223" t="s">
        <v>199</v>
      </c>
      <c r="H148" s="224">
        <v>2</v>
      </c>
      <c r="I148" s="225"/>
      <c r="J148" s="226">
        <f>ROUND(I148*H148,2)</f>
        <v>0</v>
      </c>
      <c r="K148" s="222" t="s">
        <v>20</v>
      </c>
      <c r="L148" s="46"/>
      <c r="M148" s="227" t="s">
        <v>20</v>
      </c>
      <c r="N148" s="228" t="s">
        <v>45</v>
      </c>
      <c r="O148" s="86"/>
      <c r="P148" s="229">
        <f>O148*H148</f>
        <v>0</v>
      </c>
      <c r="Q148" s="229">
        <v>0.001</v>
      </c>
      <c r="R148" s="229">
        <f>Q148*H148</f>
        <v>0.002</v>
      </c>
      <c r="S148" s="229">
        <v>0</v>
      </c>
      <c r="T148" s="230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31" t="s">
        <v>144</v>
      </c>
      <c r="AT148" s="231" t="s">
        <v>141</v>
      </c>
      <c r="AU148" s="231" t="s">
        <v>83</v>
      </c>
      <c r="AY148" s="19" t="s">
        <v>138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9" t="s">
        <v>22</v>
      </c>
      <c r="BK148" s="232">
        <f>ROUND(I148*H148,2)</f>
        <v>0</v>
      </c>
      <c r="BL148" s="19" t="s">
        <v>144</v>
      </c>
      <c r="BM148" s="231" t="s">
        <v>256</v>
      </c>
    </row>
    <row r="149" s="2" customFormat="1" ht="16.5" customHeight="1">
      <c r="A149" s="40"/>
      <c r="B149" s="41"/>
      <c r="C149" s="220" t="s">
        <v>257</v>
      </c>
      <c r="D149" s="220" t="s">
        <v>141</v>
      </c>
      <c r="E149" s="221" t="s">
        <v>258</v>
      </c>
      <c r="F149" s="222" t="s">
        <v>259</v>
      </c>
      <c r="G149" s="223" t="s">
        <v>199</v>
      </c>
      <c r="H149" s="224">
        <v>2</v>
      </c>
      <c r="I149" s="225"/>
      <c r="J149" s="226">
        <f>ROUND(I149*H149,2)</f>
        <v>0</v>
      </c>
      <c r="K149" s="222" t="s">
        <v>20</v>
      </c>
      <c r="L149" s="46"/>
      <c r="M149" s="227" t="s">
        <v>20</v>
      </c>
      <c r="N149" s="228" t="s">
        <v>45</v>
      </c>
      <c r="O149" s="86"/>
      <c r="P149" s="229">
        <f>O149*H149</f>
        <v>0</v>
      </c>
      <c r="Q149" s="229">
        <v>0.001</v>
      </c>
      <c r="R149" s="229">
        <f>Q149*H149</f>
        <v>0.002</v>
      </c>
      <c r="S149" s="229">
        <v>0</v>
      </c>
      <c r="T149" s="230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31" t="s">
        <v>144</v>
      </c>
      <c r="AT149" s="231" t="s">
        <v>141</v>
      </c>
      <c r="AU149" s="231" t="s">
        <v>83</v>
      </c>
      <c r="AY149" s="19" t="s">
        <v>138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9" t="s">
        <v>22</v>
      </c>
      <c r="BK149" s="232">
        <f>ROUND(I149*H149,2)</f>
        <v>0</v>
      </c>
      <c r="BL149" s="19" t="s">
        <v>144</v>
      </c>
      <c r="BM149" s="231" t="s">
        <v>260</v>
      </c>
    </row>
    <row r="150" s="2" customFormat="1" ht="16.5" customHeight="1">
      <c r="A150" s="40"/>
      <c r="B150" s="41"/>
      <c r="C150" s="220" t="s">
        <v>7</v>
      </c>
      <c r="D150" s="220" t="s">
        <v>141</v>
      </c>
      <c r="E150" s="221" t="s">
        <v>261</v>
      </c>
      <c r="F150" s="222" t="s">
        <v>262</v>
      </c>
      <c r="G150" s="223" t="s">
        <v>199</v>
      </c>
      <c r="H150" s="224">
        <v>2</v>
      </c>
      <c r="I150" s="225"/>
      <c r="J150" s="226">
        <f>ROUND(I150*H150,2)</f>
        <v>0</v>
      </c>
      <c r="K150" s="222" t="s">
        <v>20</v>
      </c>
      <c r="L150" s="46"/>
      <c r="M150" s="227" t="s">
        <v>20</v>
      </c>
      <c r="N150" s="228" t="s">
        <v>45</v>
      </c>
      <c r="O150" s="86"/>
      <c r="P150" s="229">
        <f>O150*H150</f>
        <v>0</v>
      </c>
      <c r="Q150" s="229">
        <v>0.001</v>
      </c>
      <c r="R150" s="229">
        <f>Q150*H150</f>
        <v>0.002</v>
      </c>
      <c r="S150" s="229">
        <v>0</v>
      </c>
      <c r="T150" s="230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31" t="s">
        <v>144</v>
      </c>
      <c r="AT150" s="231" t="s">
        <v>141</v>
      </c>
      <c r="AU150" s="231" t="s">
        <v>83</v>
      </c>
      <c r="AY150" s="19" t="s">
        <v>138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9" t="s">
        <v>22</v>
      </c>
      <c r="BK150" s="232">
        <f>ROUND(I150*H150,2)</f>
        <v>0</v>
      </c>
      <c r="BL150" s="19" t="s">
        <v>144</v>
      </c>
      <c r="BM150" s="231" t="s">
        <v>263</v>
      </c>
    </row>
    <row r="151" s="2" customFormat="1" ht="16.5" customHeight="1">
      <c r="A151" s="40"/>
      <c r="B151" s="41"/>
      <c r="C151" s="220" t="s">
        <v>264</v>
      </c>
      <c r="D151" s="220" t="s">
        <v>141</v>
      </c>
      <c r="E151" s="221" t="s">
        <v>265</v>
      </c>
      <c r="F151" s="222" t="s">
        <v>266</v>
      </c>
      <c r="G151" s="223" t="s">
        <v>199</v>
      </c>
      <c r="H151" s="224">
        <v>2</v>
      </c>
      <c r="I151" s="225"/>
      <c r="J151" s="226">
        <f>ROUND(I151*H151,2)</f>
        <v>0</v>
      </c>
      <c r="K151" s="222" t="s">
        <v>20</v>
      </c>
      <c r="L151" s="46"/>
      <c r="M151" s="227" t="s">
        <v>20</v>
      </c>
      <c r="N151" s="228" t="s">
        <v>45</v>
      </c>
      <c r="O151" s="86"/>
      <c r="P151" s="229">
        <f>O151*H151</f>
        <v>0</v>
      </c>
      <c r="Q151" s="229">
        <v>0.001</v>
      </c>
      <c r="R151" s="229">
        <f>Q151*H151</f>
        <v>0.002</v>
      </c>
      <c r="S151" s="229">
        <v>0</v>
      </c>
      <c r="T151" s="230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31" t="s">
        <v>144</v>
      </c>
      <c r="AT151" s="231" t="s">
        <v>141</v>
      </c>
      <c r="AU151" s="231" t="s">
        <v>83</v>
      </c>
      <c r="AY151" s="19" t="s">
        <v>138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9" t="s">
        <v>22</v>
      </c>
      <c r="BK151" s="232">
        <f>ROUND(I151*H151,2)</f>
        <v>0</v>
      </c>
      <c r="BL151" s="19" t="s">
        <v>144</v>
      </c>
      <c r="BM151" s="231" t="s">
        <v>267</v>
      </c>
    </row>
    <row r="152" s="12" customFormat="1" ht="22.8" customHeight="1">
      <c r="A152" s="12"/>
      <c r="B152" s="204"/>
      <c r="C152" s="205"/>
      <c r="D152" s="206" t="s">
        <v>73</v>
      </c>
      <c r="E152" s="218" t="s">
        <v>268</v>
      </c>
      <c r="F152" s="218" t="s">
        <v>269</v>
      </c>
      <c r="G152" s="205"/>
      <c r="H152" s="205"/>
      <c r="I152" s="208"/>
      <c r="J152" s="219">
        <f>BK152</f>
        <v>0</v>
      </c>
      <c r="K152" s="205"/>
      <c r="L152" s="210"/>
      <c r="M152" s="211"/>
      <c r="N152" s="212"/>
      <c r="O152" s="212"/>
      <c r="P152" s="213">
        <f>SUM(P153:P189)</f>
        <v>0</v>
      </c>
      <c r="Q152" s="212"/>
      <c r="R152" s="213">
        <f>SUM(R153:R189)</f>
        <v>0.020780000000000003</v>
      </c>
      <c r="S152" s="212"/>
      <c r="T152" s="214">
        <f>SUM(T153:T189)</f>
        <v>4.6212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5" t="s">
        <v>22</v>
      </c>
      <c r="AT152" s="216" t="s">
        <v>73</v>
      </c>
      <c r="AU152" s="216" t="s">
        <v>22</v>
      </c>
      <c r="AY152" s="215" t="s">
        <v>138</v>
      </c>
      <c r="BK152" s="217">
        <f>SUM(BK153:BK189)</f>
        <v>0</v>
      </c>
    </row>
    <row r="153" s="2" customFormat="1" ht="16.5" customHeight="1">
      <c r="A153" s="40"/>
      <c r="B153" s="41"/>
      <c r="C153" s="220" t="s">
        <v>270</v>
      </c>
      <c r="D153" s="220" t="s">
        <v>141</v>
      </c>
      <c r="E153" s="221" t="s">
        <v>271</v>
      </c>
      <c r="F153" s="222" t="s">
        <v>272</v>
      </c>
      <c r="G153" s="223" t="s">
        <v>152</v>
      </c>
      <c r="H153" s="224">
        <v>33.539999999999999</v>
      </c>
      <c r="I153" s="225"/>
      <c r="J153" s="226">
        <f>ROUND(I153*H153,2)</f>
        <v>0</v>
      </c>
      <c r="K153" s="222" t="s">
        <v>153</v>
      </c>
      <c r="L153" s="46"/>
      <c r="M153" s="227" t="s">
        <v>20</v>
      </c>
      <c r="N153" s="228" t="s">
        <v>45</v>
      </c>
      <c r="O153" s="86"/>
      <c r="P153" s="229">
        <f>O153*H153</f>
        <v>0</v>
      </c>
      <c r="Q153" s="229">
        <v>0</v>
      </c>
      <c r="R153" s="229">
        <f>Q153*H153</f>
        <v>0</v>
      </c>
      <c r="S153" s="229">
        <v>0.10000000000000001</v>
      </c>
      <c r="T153" s="230">
        <f>S153*H153</f>
        <v>3.3540000000000001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31" t="s">
        <v>144</v>
      </c>
      <c r="AT153" s="231" t="s">
        <v>141</v>
      </c>
      <c r="AU153" s="231" t="s">
        <v>83</v>
      </c>
      <c r="AY153" s="19" t="s">
        <v>138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9" t="s">
        <v>22</v>
      </c>
      <c r="BK153" s="232">
        <f>ROUND(I153*H153,2)</f>
        <v>0</v>
      </c>
      <c r="BL153" s="19" t="s">
        <v>144</v>
      </c>
      <c r="BM153" s="231" t="s">
        <v>273</v>
      </c>
    </row>
    <row r="154" s="2" customFormat="1">
      <c r="A154" s="40"/>
      <c r="B154" s="41"/>
      <c r="C154" s="42"/>
      <c r="D154" s="233" t="s">
        <v>146</v>
      </c>
      <c r="E154" s="42"/>
      <c r="F154" s="234" t="s">
        <v>274</v>
      </c>
      <c r="G154" s="42"/>
      <c r="H154" s="42"/>
      <c r="I154" s="138"/>
      <c r="J154" s="42"/>
      <c r="K154" s="42"/>
      <c r="L154" s="46"/>
      <c r="M154" s="235"/>
      <c r="N154" s="236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146</v>
      </c>
      <c r="AU154" s="19" t="s">
        <v>83</v>
      </c>
    </row>
    <row r="155" s="13" customFormat="1">
      <c r="A155" s="13"/>
      <c r="B155" s="237"/>
      <c r="C155" s="238"/>
      <c r="D155" s="233" t="s">
        <v>156</v>
      </c>
      <c r="E155" s="239" t="s">
        <v>20</v>
      </c>
      <c r="F155" s="240" t="s">
        <v>275</v>
      </c>
      <c r="G155" s="238"/>
      <c r="H155" s="241">
        <v>33.539999999999999</v>
      </c>
      <c r="I155" s="242"/>
      <c r="J155" s="238"/>
      <c r="K155" s="238"/>
      <c r="L155" s="243"/>
      <c r="M155" s="244"/>
      <c r="N155" s="245"/>
      <c r="O155" s="245"/>
      <c r="P155" s="245"/>
      <c r="Q155" s="245"/>
      <c r="R155" s="245"/>
      <c r="S155" s="245"/>
      <c r="T155" s="24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7" t="s">
        <v>156</v>
      </c>
      <c r="AU155" s="247" t="s">
        <v>83</v>
      </c>
      <c r="AV155" s="13" t="s">
        <v>83</v>
      </c>
      <c r="AW155" s="13" t="s">
        <v>35</v>
      </c>
      <c r="AX155" s="13" t="s">
        <v>22</v>
      </c>
      <c r="AY155" s="247" t="s">
        <v>138</v>
      </c>
    </row>
    <row r="156" s="2" customFormat="1" ht="16.5" customHeight="1">
      <c r="A156" s="40"/>
      <c r="B156" s="41"/>
      <c r="C156" s="220" t="s">
        <v>276</v>
      </c>
      <c r="D156" s="220" t="s">
        <v>141</v>
      </c>
      <c r="E156" s="221" t="s">
        <v>277</v>
      </c>
      <c r="F156" s="222" t="s">
        <v>278</v>
      </c>
      <c r="G156" s="223" t="s">
        <v>279</v>
      </c>
      <c r="H156" s="224">
        <v>3.2000000000000002</v>
      </c>
      <c r="I156" s="225"/>
      <c r="J156" s="226">
        <f>ROUND(I156*H156,2)</f>
        <v>0</v>
      </c>
      <c r="K156" s="222" t="s">
        <v>153</v>
      </c>
      <c r="L156" s="46"/>
      <c r="M156" s="227" t="s">
        <v>20</v>
      </c>
      <c r="N156" s="228" t="s">
        <v>45</v>
      </c>
      <c r="O156" s="86"/>
      <c r="P156" s="229">
        <f>O156*H156</f>
        <v>0</v>
      </c>
      <c r="Q156" s="229">
        <v>0.00096000000000000002</v>
      </c>
      <c r="R156" s="229">
        <f>Q156*H156</f>
        <v>0.0030720000000000001</v>
      </c>
      <c r="S156" s="229">
        <v>0.031</v>
      </c>
      <c r="T156" s="230">
        <f>S156*H156</f>
        <v>0.09920000000000001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31" t="s">
        <v>144</v>
      </c>
      <c r="AT156" s="231" t="s">
        <v>141</v>
      </c>
      <c r="AU156" s="231" t="s">
        <v>83</v>
      </c>
      <c r="AY156" s="19" t="s">
        <v>138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9" t="s">
        <v>22</v>
      </c>
      <c r="BK156" s="232">
        <f>ROUND(I156*H156,2)</f>
        <v>0</v>
      </c>
      <c r="BL156" s="19" t="s">
        <v>144</v>
      </c>
      <c r="BM156" s="231" t="s">
        <v>280</v>
      </c>
    </row>
    <row r="157" s="2" customFormat="1">
      <c r="A157" s="40"/>
      <c r="B157" s="41"/>
      <c r="C157" s="42"/>
      <c r="D157" s="233" t="s">
        <v>146</v>
      </c>
      <c r="E157" s="42"/>
      <c r="F157" s="234" t="s">
        <v>281</v>
      </c>
      <c r="G157" s="42"/>
      <c r="H157" s="42"/>
      <c r="I157" s="138"/>
      <c r="J157" s="42"/>
      <c r="K157" s="42"/>
      <c r="L157" s="46"/>
      <c r="M157" s="235"/>
      <c r="N157" s="236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146</v>
      </c>
      <c r="AU157" s="19" t="s">
        <v>83</v>
      </c>
    </row>
    <row r="158" s="13" customFormat="1">
      <c r="A158" s="13"/>
      <c r="B158" s="237"/>
      <c r="C158" s="238"/>
      <c r="D158" s="233" t="s">
        <v>156</v>
      </c>
      <c r="E158" s="239" t="s">
        <v>20</v>
      </c>
      <c r="F158" s="240" t="s">
        <v>282</v>
      </c>
      <c r="G158" s="238"/>
      <c r="H158" s="241">
        <v>1.5</v>
      </c>
      <c r="I158" s="242"/>
      <c r="J158" s="238"/>
      <c r="K158" s="238"/>
      <c r="L158" s="243"/>
      <c r="M158" s="244"/>
      <c r="N158" s="245"/>
      <c r="O158" s="245"/>
      <c r="P158" s="245"/>
      <c r="Q158" s="245"/>
      <c r="R158" s="245"/>
      <c r="S158" s="245"/>
      <c r="T158" s="24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7" t="s">
        <v>156</v>
      </c>
      <c r="AU158" s="247" t="s">
        <v>83</v>
      </c>
      <c r="AV158" s="13" t="s">
        <v>83</v>
      </c>
      <c r="AW158" s="13" t="s">
        <v>35</v>
      </c>
      <c r="AX158" s="13" t="s">
        <v>74</v>
      </c>
      <c r="AY158" s="247" t="s">
        <v>138</v>
      </c>
    </row>
    <row r="159" s="13" customFormat="1">
      <c r="A159" s="13"/>
      <c r="B159" s="237"/>
      <c r="C159" s="238"/>
      <c r="D159" s="233" t="s">
        <v>156</v>
      </c>
      <c r="E159" s="239" t="s">
        <v>20</v>
      </c>
      <c r="F159" s="240" t="s">
        <v>283</v>
      </c>
      <c r="G159" s="238"/>
      <c r="H159" s="241">
        <v>3.2000000000000002</v>
      </c>
      <c r="I159" s="242"/>
      <c r="J159" s="238"/>
      <c r="K159" s="238"/>
      <c r="L159" s="243"/>
      <c r="M159" s="244"/>
      <c r="N159" s="245"/>
      <c r="O159" s="245"/>
      <c r="P159" s="245"/>
      <c r="Q159" s="245"/>
      <c r="R159" s="245"/>
      <c r="S159" s="245"/>
      <c r="T159" s="24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7" t="s">
        <v>156</v>
      </c>
      <c r="AU159" s="247" t="s">
        <v>83</v>
      </c>
      <c r="AV159" s="13" t="s">
        <v>83</v>
      </c>
      <c r="AW159" s="13" t="s">
        <v>35</v>
      </c>
      <c r="AX159" s="13" t="s">
        <v>22</v>
      </c>
      <c r="AY159" s="247" t="s">
        <v>138</v>
      </c>
    </row>
    <row r="160" s="2" customFormat="1" ht="16.5" customHeight="1">
      <c r="A160" s="40"/>
      <c r="B160" s="41"/>
      <c r="C160" s="220" t="s">
        <v>284</v>
      </c>
      <c r="D160" s="220" t="s">
        <v>141</v>
      </c>
      <c r="E160" s="221" t="s">
        <v>285</v>
      </c>
      <c r="F160" s="222" t="s">
        <v>286</v>
      </c>
      <c r="G160" s="223" t="s">
        <v>279</v>
      </c>
      <c r="H160" s="224">
        <v>5.2000000000000002</v>
      </c>
      <c r="I160" s="225"/>
      <c r="J160" s="226">
        <f>ROUND(I160*H160,2)</f>
        <v>0</v>
      </c>
      <c r="K160" s="222" t="s">
        <v>153</v>
      </c>
      <c r="L160" s="46"/>
      <c r="M160" s="227" t="s">
        <v>20</v>
      </c>
      <c r="N160" s="228" t="s">
        <v>45</v>
      </c>
      <c r="O160" s="86"/>
      <c r="P160" s="229">
        <f>O160*H160</f>
        <v>0</v>
      </c>
      <c r="Q160" s="229">
        <v>0.00122</v>
      </c>
      <c r="R160" s="229">
        <f>Q160*H160</f>
        <v>0.0063439999999999998</v>
      </c>
      <c r="S160" s="229">
        <v>0.070000000000000007</v>
      </c>
      <c r="T160" s="230">
        <f>S160*H160</f>
        <v>0.36400000000000005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31" t="s">
        <v>144</v>
      </c>
      <c r="AT160" s="231" t="s">
        <v>141</v>
      </c>
      <c r="AU160" s="231" t="s">
        <v>83</v>
      </c>
      <c r="AY160" s="19" t="s">
        <v>138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9" t="s">
        <v>22</v>
      </c>
      <c r="BK160" s="232">
        <f>ROUND(I160*H160,2)</f>
        <v>0</v>
      </c>
      <c r="BL160" s="19" t="s">
        <v>144</v>
      </c>
      <c r="BM160" s="231" t="s">
        <v>287</v>
      </c>
    </row>
    <row r="161" s="2" customFormat="1">
      <c r="A161" s="40"/>
      <c r="B161" s="41"/>
      <c r="C161" s="42"/>
      <c r="D161" s="233" t="s">
        <v>146</v>
      </c>
      <c r="E161" s="42"/>
      <c r="F161" s="234" t="s">
        <v>288</v>
      </c>
      <c r="G161" s="42"/>
      <c r="H161" s="42"/>
      <c r="I161" s="138"/>
      <c r="J161" s="42"/>
      <c r="K161" s="42"/>
      <c r="L161" s="46"/>
      <c r="M161" s="235"/>
      <c r="N161" s="236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146</v>
      </c>
      <c r="AU161" s="19" t="s">
        <v>83</v>
      </c>
    </row>
    <row r="162" s="13" customFormat="1">
      <c r="A162" s="13"/>
      <c r="B162" s="237"/>
      <c r="C162" s="238"/>
      <c r="D162" s="233" t="s">
        <v>156</v>
      </c>
      <c r="E162" s="239" t="s">
        <v>20</v>
      </c>
      <c r="F162" s="240" t="s">
        <v>289</v>
      </c>
      <c r="G162" s="238"/>
      <c r="H162" s="241">
        <v>5.2000000000000002</v>
      </c>
      <c r="I162" s="242"/>
      <c r="J162" s="238"/>
      <c r="K162" s="238"/>
      <c r="L162" s="243"/>
      <c r="M162" s="244"/>
      <c r="N162" s="245"/>
      <c r="O162" s="245"/>
      <c r="P162" s="245"/>
      <c r="Q162" s="245"/>
      <c r="R162" s="245"/>
      <c r="S162" s="245"/>
      <c r="T162" s="24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7" t="s">
        <v>156</v>
      </c>
      <c r="AU162" s="247" t="s">
        <v>83</v>
      </c>
      <c r="AV162" s="13" t="s">
        <v>83</v>
      </c>
      <c r="AW162" s="13" t="s">
        <v>35</v>
      </c>
      <c r="AX162" s="13" t="s">
        <v>22</v>
      </c>
      <c r="AY162" s="247" t="s">
        <v>138</v>
      </c>
    </row>
    <row r="163" s="2" customFormat="1" ht="16.5" customHeight="1">
      <c r="A163" s="40"/>
      <c r="B163" s="41"/>
      <c r="C163" s="220" t="s">
        <v>290</v>
      </c>
      <c r="D163" s="220" t="s">
        <v>141</v>
      </c>
      <c r="E163" s="221" t="s">
        <v>291</v>
      </c>
      <c r="F163" s="222" t="s">
        <v>292</v>
      </c>
      <c r="G163" s="223" t="s">
        <v>279</v>
      </c>
      <c r="H163" s="224">
        <v>0.80000000000000004</v>
      </c>
      <c r="I163" s="225"/>
      <c r="J163" s="226">
        <f>ROUND(I163*H163,2)</f>
        <v>0</v>
      </c>
      <c r="K163" s="222" t="s">
        <v>153</v>
      </c>
      <c r="L163" s="46"/>
      <c r="M163" s="227" t="s">
        <v>20</v>
      </c>
      <c r="N163" s="228" t="s">
        <v>45</v>
      </c>
      <c r="O163" s="86"/>
      <c r="P163" s="229">
        <f>O163*H163</f>
        <v>0</v>
      </c>
      <c r="Q163" s="229">
        <v>0.00363</v>
      </c>
      <c r="R163" s="229">
        <f>Q163*H163</f>
        <v>0.0029040000000000003</v>
      </c>
      <c r="S163" s="229">
        <v>0.19600000000000001</v>
      </c>
      <c r="T163" s="230">
        <f>S163*H163</f>
        <v>0.15680000000000002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31" t="s">
        <v>144</v>
      </c>
      <c r="AT163" s="231" t="s">
        <v>141</v>
      </c>
      <c r="AU163" s="231" t="s">
        <v>83</v>
      </c>
      <c r="AY163" s="19" t="s">
        <v>138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9" t="s">
        <v>22</v>
      </c>
      <c r="BK163" s="232">
        <f>ROUND(I163*H163,2)</f>
        <v>0</v>
      </c>
      <c r="BL163" s="19" t="s">
        <v>144</v>
      </c>
      <c r="BM163" s="231" t="s">
        <v>293</v>
      </c>
    </row>
    <row r="164" s="2" customFormat="1">
      <c r="A164" s="40"/>
      <c r="B164" s="41"/>
      <c r="C164" s="42"/>
      <c r="D164" s="233" t="s">
        <v>146</v>
      </c>
      <c r="E164" s="42"/>
      <c r="F164" s="234" t="s">
        <v>294</v>
      </c>
      <c r="G164" s="42"/>
      <c r="H164" s="42"/>
      <c r="I164" s="138"/>
      <c r="J164" s="42"/>
      <c r="K164" s="42"/>
      <c r="L164" s="46"/>
      <c r="M164" s="235"/>
      <c r="N164" s="236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146</v>
      </c>
      <c r="AU164" s="19" t="s">
        <v>83</v>
      </c>
    </row>
    <row r="165" s="13" customFormat="1">
      <c r="A165" s="13"/>
      <c r="B165" s="237"/>
      <c r="C165" s="238"/>
      <c r="D165" s="233" t="s">
        <v>156</v>
      </c>
      <c r="E165" s="239" t="s">
        <v>20</v>
      </c>
      <c r="F165" s="240" t="s">
        <v>295</v>
      </c>
      <c r="G165" s="238"/>
      <c r="H165" s="241">
        <v>0.80000000000000004</v>
      </c>
      <c r="I165" s="242"/>
      <c r="J165" s="238"/>
      <c r="K165" s="238"/>
      <c r="L165" s="243"/>
      <c r="M165" s="244"/>
      <c r="N165" s="245"/>
      <c r="O165" s="245"/>
      <c r="P165" s="245"/>
      <c r="Q165" s="245"/>
      <c r="R165" s="245"/>
      <c r="S165" s="245"/>
      <c r="T165" s="24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7" t="s">
        <v>156</v>
      </c>
      <c r="AU165" s="247" t="s">
        <v>83</v>
      </c>
      <c r="AV165" s="13" t="s">
        <v>83</v>
      </c>
      <c r="AW165" s="13" t="s">
        <v>35</v>
      </c>
      <c r="AX165" s="13" t="s">
        <v>22</v>
      </c>
      <c r="AY165" s="247" t="s">
        <v>138</v>
      </c>
    </row>
    <row r="166" s="2" customFormat="1" ht="16.5" customHeight="1">
      <c r="A166" s="40"/>
      <c r="B166" s="41"/>
      <c r="C166" s="220" t="s">
        <v>296</v>
      </c>
      <c r="D166" s="220" t="s">
        <v>141</v>
      </c>
      <c r="E166" s="221" t="s">
        <v>297</v>
      </c>
      <c r="F166" s="222" t="s">
        <v>298</v>
      </c>
      <c r="G166" s="223" t="s">
        <v>279</v>
      </c>
      <c r="H166" s="224">
        <v>0.80000000000000004</v>
      </c>
      <c r="I166" s="225"/>
      <c r="J166" s="226">
        <f>ROUND(I166*H166,2)</f>
        <v>0</v>
      </c>
      <c r="K166" s="222" t="s">
        <v>153</v>
      </c>
      <c r="L166" s="46"/>
      <c r="M166" s="227" t="s">
        <v>20</v>
      </c>
      <c r="N166" s="228" t="s">
        <v>45</v>
      </c>
      <c r="O166" s="86"/>
      <c r="P166" s="229">
        <f>O166*H166</f>
        <v>0</v>
      </c>
      <c r="Q166" s="229">
        <v>0.0041700000000000001</v>
      </c>
      <c r="R166" s="229">
        <f>Q166*H166</f>
        <v>0.0033360000000000004</v>
      </c>
      <c r="S166" s="229">
        <v>0.28299999999999997</v>
      </c>
      <c r="T166" s="230">
        <f>S166*H166</f>
        <v>0.22639999999999999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31" t="s">
        <v>144</v>
      </c>
      <c r="AT166" s="231" t="s">
        <v>141</v>
      </c>
      <c r="AU166" s="231" t="s">
        <v>83</v>
      </c>
      <c r="AY166" s="19" t="s">
        <v>138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9" t="s">
        <v>22</v>
      </c>
      <c r="BK166" s="232">
        <f>ROUND(I166*H166,2)</f>
        <v>0</v>
      </c>
      <c r="BL166" s="19" t="s">
        <v>144</v>
      </c>
      <c r="BM166" s="231" t="s">
        <v>299</v>
      </c>
    </row>
    <row r="167" s="2" customFormat="1">
      <c r="A167" s="40"/>
      <c r="B167" s="41"/>
      <c r="C167" s="42"/>
      <c r="D167" s="233" t="s">
        <v>146</v>
      </c>
      <c r="E167" s="42"/>
      <c r="F167" s="234" t="s">
        <v>300</v>
      </c>
      <c r="G167" s="42"/>
      <c r="H167" s="42"/>
      <c r="I167" s="138"/>
      <c r="J167" s="42"/>
      <c r="K167" s="42"/>
      <c r="L167" s="46"/>
      <c r="M167" s="235"/>
      <c r="N167" s="236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146</v>
      </c>
      <c r="AU167" s="19" t="s">
        <v>83</v>
      </c>
    </row>
    <row r="168" s="13" customFormat="1">
      <c r="A168" s="13"/>
      <c r="B168" s="237"/>
      <c r="C168" s="238"/>
      <c r="D168" s="233" t="s">
        <v>156</v>
      </c>
      <c r="E168" s="239" t="s">
        <v>20</v>
      </c>
      <c r="F168" s="240" t="s">
        <v>295</v>
      </c>
      <c r="G168" s="238"/>
      <c r="H168" s="241">
        <v>0.80000000000000004</v>
      </c>
      <c r="I168" s="242"/>
      <c r="J168" s="238"/>
      <c r="K168" s="238"/>
      <c r="L168" s="243"/>
      <c r="M168" s="244"/>
      <c r="N168" s="245"/>
      <c r="O168" s="245"/>
      <c r="P168" s="245"/>
      <c r="Q168" s="245"/>
      <c r="R168" s="245"/>
      <c r="S168" s="245"/>
      <c r="T168" s="24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7" t="s">
        <v>156</v>
      </c>
      <c r="AU168" s="247" t="s">
        <v>83</v>
      </c>
      <c r="AV168" s="13" t="s">
        <v>83</v>
      </c>
      <c r="AW168" s="13" t="s">
        <v>35</v>
      </c>
      <c r="AX168" s="13" t="s">
        <v>22</v>
      </c>
      <c r="AY168" s="247" t="s">
        <v>138</v>
      </c>
    </row>
    <row r="169" s="2" customFormat="1" ht="16.5" customHeight="1">
      <c r="A169" s="40"/>
      <c r="B169" s="41"/>
      <c r="C169" s="220" t="s">
        <v>301</v>
      </c>
      <c r="D169" s="220" t="s">
        <v>141</v>
      </c>
      <c r="E169" s="221" t="s">
        <v>302</v>
      </c>
      <c r="F169" s="222" t="s">
        <v>303</v>
      </c>
      <c r="G169" s="223" t="s">
        <v>279</v>
      </c>
      <c r="H169" s="224">
        <v>0.40000000000000002</v>
      </c>
      <c r="I169" s="225"/>
      <c r="J169" s="226">
        <f>ROUND(I169*H169,2)</f>
        <v>0</v>
      </c>
      <c r="K169" s="222" t="s">
        <v>153</v>
      </c>
      <c r="L169" s="46"/>
      <c r="M169" s="227" t="s">
        <v>20</v>
      </c>
      <c r="N169" s="228" t="s">
        <v>45</v>
      </c>
      <c r="O169" s="86"/>
      <c r="P169" s="229">
        <f>O169*H169</f>
        <v>0</v>
      </c>
      <c r="Q169" s="229">
        <v>0.00097000000000000005</v>
      </c>
      <c r="R169" s="229">
        <f>Q169*H169</f>
        <v>0.00038800000000000005</v>
      </c>
      <c r="S169" s="229">
        <v>0.02</v>
      </c>
      <c r="T169" s="230">
        <f>S169*H169</f>
        <v>0.0080000000000000002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31" t="s">
        <v>144</v>
      </c>
      <c r="AT169" s="231" t="s">
        <v>141</v>
      </c>
      <c r="AU169" s="231" t="s">
        <v>83</v>
      </c>
      <c r="AY169" s="19" t="s">
        <v>138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9" t="s">
        <v>22</v>
      </c>
      <c r="BK169" s="232">
        <f>ROUND(I169*H169,2)</f>
        <v>0</v>
      </c>
      <c r="BL169" s="19" t="s">
        <v>144</v>
      </c>
      <c r="BM169" s="231" t="s">
        <v>304</v>
      </c>
    </row>
    <row r="170" s="2" customFormat="1">
      <c r="A170" s="40"/>
      <c r="B170" s="41"/>
      <c r="C170" s="42"/>
      <c r="D170" s="233" t="s">
        <v>146</v>
      </c>
      <c r="E170" s="42"/>
      <c r="F170" s="234" t="s">
        <v>305</v>
      </c>
      <c r="G170" s="42"/>
      <c r="H170" s="42"/>
      <c r="I170" s="138"/>
      <c r="J170" s="42"/>
      <c r="K170" s="42"/>
      <c r="L170" s="46"/>
      <c r="M170" s="235"/>
      <c r="N170" s="236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146</v>
      </c>
      <c r="AU170" s="19" t="s">
        <v>83</v>
      </c>
    </row>
    <row r="171" s="13" customFormat="1">
      <c r="A171" s="13"/>
      <c r="B171" s="237"/>
      <c r="C171" s="238"/>
      <c r="D171" s="233" t="s">
        <v>156</v>
      </c>
      <c r="E171" s="239" t="s">
        <v>20</v>
      </c>
      <c r="F171" s="240" t="s">
        <v>306</v>
      </c>
      <c r="G171" s="238"/>
      <c r="H171" s="241">
        <v>0.40000000000000002</v>
      </c>
      <c r="I171" s="242"/>
      <c r="J171" s="238"/>
      <c r="K171" s="238"/>
      <c r="L171" s="243"/>
      <c r="M171" s="244"/>
      <c r="N171" s="245"/>
      <c r="O171" s="245"/>
      <c r="P171" s="245"/>
      <c r="Q171" s="245"/>
      <c r="R171" s="245"/>
      <c r="S171" s="245"/>
      <c r="T171" s="24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7" t="s">
        <v>156</v>
      </c>
      <c r="AU171" s="247" t="s">
        <v>83</v>
      </c>
      <c r="AV171" s="13" t="s">
        <v>83</v>
      </c>
      <c r="AW171" s="13" t="s">
        <v>35</v>
      </c>
      <c r="AX171" s="13" t="s">
        <v>22</v>
      </c>
      <c r="AY171" s="247" t="s">
        <v>138</v>
      </c>
    </row>
    <row r="172" s="2" customFormat="1" ht="16.5" customHeight="1">
      <c r="A172" s="40"/>
      <c r="B172" s="41"/>
      <c r="C172" s="220" t="s">
        <v>307</v>
      </c>
      <c r="D172" s="220" t="s">
        <v>141</v>
      </c>
      <c r="E172" s="221" t="s">
        <v>308</v>
      </c>
      <c r="F172" s="222" t="s">
        <v>309</v>
      </c>
      <c r="G172" s="223" t="s">
        <v>279</v>
      </c>
      <c r="H172" s="224">
        <v>0.80000000000000004</v>
      </c>
      <c r="I172" s="225"/>
      <c r="J172" s="226">
        <f>ROUND(I172*H172,2)</f>
        <v>0</v>
      </c>
      <c r="K172" s="222" t="s">
        <v>153</v>
      </c>
      <c r="L172" s="46"/>
      <c r="M172" s="227" t="s">
        <v>20</v>
      </c>
      <c r="N172" s="228" t="s">
        <v>45</v>
      </c>
      <c r="O172" s="86"/>
      <c r="P172" s="229">
        <f>O172*H172</f>
        <v>0</v>
      </c>
      <c r="Q172" s="229">
        <v>0.00115</v>
      </c>
      <c r="R172" s="229">
        <f>Q172*H172</f>
        <v>0.00092000000000000003</v>
      </c>
      <c r="S172" s="229">
        <v>0.031</v>
      </c>
      <c r="T172" s="230">
        <f>S172*H172</f>
        <v>0.024800000000000003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31" t="s">
        <v>144</v>
      </c>
      <c r="AT172" s="231" t="s">
        <v>141</v>
      </c>
      <c r="AU172" s="231" t="s">
        <v>83</v>
      </c>
      <c r="AY172" s="19" t="s">
        <v>138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9" t="s">
        <v>22</v>
      </c>
      <c r="BK172" s="232">
        <f>ROUND(I172*H172,2)</f>
        <v>0</v>
      </c>
      <c r="BL172" s="19" t="s">
        <v>144</v>
      </c>
      <c r="BM172" s="231" t="s">
        <v>310</v>
      </c>
    </row>
    <row r="173" s="2" customFormat="1">
      <c r="A173" s="40"/>
      <c r="B173" s="41"/>
      <c r="C173" s="42"/>
      <c r="D173" s="233" t="s">
        <v>146</v>
      </c>
      <c r="E173" s="42"/>
      <c r="F173" s="234" t="s">
        <v>311</v>
      </c>
      <c r="G173" s="42"/>
      <c r="H173" s="42"/>
      <c r="I173" s="138"/>
      <c r="J173" s="42"/>
      <c r="K173" s="42"/>
      <c r="L173" s="46"/>
      <c r="M173" s="235"/>
      <c r="N173" s="236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146</v>
      </c>
      <c r="AU173" s="19" t="s">
        <v>83</v>
      </c>
    </row>
    <row r="174" s="13" customFormat="1">
      <c r="A174" s="13"/>
      <c r="B174" s="237"/>
      <c r="C174" s="238"/>
      <c r="D174" s="233" t="s">
        <v>156</v>
      </c>
      <c r="E174" s="239" t="s">
        <v>20</v>
      </c>
      <c r="F174" s="240" t="s">
        <v>312</v>
      </c>
      <c r="G174" s="238"/>
      <c r="H174" s="241">
        <v>0.80000000000000004</v>
      </c>
      <c r="I174" s="242"/>
      <c r="J174" s="238"/>
      <c r="K174" s="238"/>
      <c r="L174" s="243"/>
      <c r="M174" s="244"/>
      <c r="N174" s="245"/>
      <c r="O174" s="245"/>
      <c r="P174" s="245"/>
      <c r="Q174" s="245"/>
      <c r="R174" s="245"/>
      <c r="S174" s="245"/>
      <c r="T174" s="24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7" t="s">
        <v>156</v>
      </c>
      <c r="AU174" s="247" t="s">
        <v>83</v>
      </c>
      <c r="AV174" s="13" t="s">
        <v>83</v>
      </c>
      <c r="AW174" s="13" t="s">
        <v>35</v>
      </c>
      <c r="AX174" s="13" t="s">
        <v>22</v>
      </c>
      <c r="AY174" s="247" t="s">
        <v>138</v>
      </c>
    </row>
    <row r="175" s="2" customFormat="1" ht="16.5" customHeight="1">
      <c r="A175" s="40"/>
      <c r="B175" s="41"/>
      <c r="C175" s="220" t="s">
        <v>313</v>
      </c>
      <c r="D175" s="220" t="s">
        <v>141</v>
      </c>
      <c r="E175" s="221" t="s">
        <v>314</v>
      </c>
      <c r="F175" s="222" t="s">
        <v>315</v>
      </c>
      <c r="G175" s="223" t="s">
        <v>279</v>
      </c>
      <c r="H175" s="224">
        <v>0.40000000000000002</v>
      </c>
      <c r="I175" s="225"/>
      <c r="J175" s="226">
        <f>ROUND(I175*H175,2)</f>
        <v>0</v>
      </c>
      <c r="K175" s="222" t="s">
        <v>153</v>
      </c>
      <c r="L175" s="46"/>
      <c r="M175" s="227" t="s">
        <v>20</v>
      </c>
      <c r="N175" s="228" t="s">
        <v>45</v>
      </c>
      <c r="O175" s="86"/>
      <c r="P175" s="229">
        <f>O175*H175</f>
        <v>0</v>
      </c>
      <c r="Q175" s="229">
        <v>0.0095399999999999999</v>
      </c>
      <c r="R175" s="229">
        <f>Q175*H175</f>
        <v>0.0038159999999999999</v>
      </c>
      <c r="S175" s="229">
        <v>0.78500000000000003</v>
      </c>
      <c r="T175" s="230">
        <f>S175*H175</f>
        <v>0.31400000000000006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31" t="s">
        <v>144</v>
      </c>
      <c r="AT175" s="231" t="s">
        <v>141</v>
      </c>
      <c r="AU175" s="231" t="s">
        <v>83</v>
      </c>
      <c r="AY175" s="19" t="s">
        <v>138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9" t="s">
        <v>22</v>
      </c>
      <c r="BK175" s="232">
        <f>ROUND(I175*H175,2)</f>
        <v>0</v>
      </c>
      <c r="BL175" s="19" t="s">
        <v>144</v>
      </c>
      <c r="BM175" s="231" t="s">
        <v>316</v>
      </c>
    </row>
    <row r="176" s="2" customFormat="1">
      <c r="A176" s="40"/>
      <c r="B176" s="41"/>
      <c r="C176" s="42"/>
      <c r="D176" s="233" t="s">
        <v>146</v>
      </c>
      <c r="E176" s="42"/>
      <c r="F176" s="234" t="s">
        <v>317</v>
      </c>
      <c r="G176" s="42"/>
      <c r="H176" s="42"/>
      <c r="I176" s="138"/>
      <c r="J176" s="42"/>
      <c r="K176" s="42"/>
      <c r="L176" s="46"/>
      <c r="M176" s="235"/>
      <c r="N176" s="236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146</v>
      </c>
      <c r="AU176" s="19" t="s">
        <v>83</v>
      </c>
    </row>
    <row r="177" s="13" customFormat="1">
      <c r="A177" s="13"/>
      <c r="B177" s="237"/>
      <c r="C177" s="238"/>
      <c r="D177" s="233" t="s">
        <v>156</v>
      </c>
      <c r="E177" s="239" t="s">
        <v>20</v>
      </c>
      <c r="F177" s="240" t="s">
        <v>318</v>
      </c>
      <c r="G177" s="238"/>
      <c r="H177" s="241">
        <v>0.40000000000000002</v>
      </c>
      <c r="I177" s="242"/>
      <c r="J177" s="238"/>
      <c r="K177" s="238"/>
      <c r="L177" s="243"/>
      <c r="M177" s="244"/>
      <c r="N177" s="245"/>
      <c r="O177" s="245"/>
      <c r="P177" s="245"/>
      <c r="Q177" s="245"/>
      <c r="R177" s="245"/>
      <c r="S177" s="245"/>
      <c r="T177" s="24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7" t="s">
        <v>156</v>
      </c>
      <c r="AU177" s="247" t="s">
        <v>83</v>
      </c>
      <c r="AV177" s="13" t="s">
        <v>83</v>
      </c>
      <c r="AW177" s="13" t="s">
        <v>35</v>
      </c>
      <c r="AX177" s="13" t="s">
        <v>22</v>
      </c>
      <c r="AY177" s="247" t="s">
        <v>138</v>
      </c>
    </row>
    <row r="178" s="2" customFormat="1" ht="16.5" customHeight="1">
      <c r="A178" s="40"/>
      <c r="B178" s="41"/>
      <c r="C178" s="220" t="s">
        <v>319</v>
      </c>
      <c r="D178" s="220" t="s">
        <v>141</v>
      </c>
      <c r="E178" s="221" t="s">
        <v>320</v>
      </c>
      <c r="F178" s="222" t="s">
        <v>321</v>
      </c>
      <c r="G178" s="223" t="s">
        <v>160</v>
      </c>
      <c r="H178" s="224">
        <v>1</v>
      </c>
      <c r="I178" s="225"/>
      <c r="J178" s="226">
        <f>ROUND(I178*H178,2)</f>
        <v>0</v>
      </c>
      <c r="K178" s="222" t="s">
        <v>153</v>
      </c>
      <c r="L178" s="46"/>
      <c r="M178" s="227" t="s">
        <v>20</v>
      </c>
      <c r="N178" s="228" t="s">
        <v>45</v>
      </c>
      <c r="O178" s="86"/>
      <c r="P178" s="229">
        <f>O178*H178</f>
        <v>0</v>
      </c>
      <c r="Q178" s="229">
        <v>0</v>
      </c>
      <c r="R178" s="229">
        <f>Q178*H178</f>
        <v>0</v>
      </c>
      <c r="S178" s="229">
        <v>0.073999999999999996</v>
      </c>
      <c r="T178" s="230">
        <f>S178*H178</f>
        <v>0.073999999999999996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31" t="s">
        <v>144</v>
      </c>
      <c r="AT178" s="231" t="s">
        <v>141</v>
      </c>
      <c r="AU178" s="231" t="s">
        <v>83</v>
      </c>
      <c r="AY178" s="19" t="s">
        <v>138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9" t="s">
        <v>22</v>
      </c>
      <c r="BK178" s="232">
        <f>ROUND(I178*H178,2)</f>
        <v>0</v>
      </c>
      <c r="BL178" s="19" t="s">
        <v>144</v>
      </c>
      <c r="BM178" s="231" t="s">
        <v>322</v>
      </c>
    </row>
    <row r="179" s="2" customFormat="1">
      <c r="A179" s="40"/>
      <c r="B179" s="41"/>
      <c r="C179" s="42"/>
      <c r="D179" s="233" t="s">
        <v>146</v>
      </c>
      <c r="E179" s="42"/>
      <c r="F179" s="234" t="s">
        <v>323</v>
      </c>
      <c r="G179" s="42"/>
      <c r="H179" s="42"/>
      <c r="I179" s="138"/>
      <c r="J179" s="42"/>
      <c r="K179" s="42"/>
      <c r="L179" s="46"/>
      <c r="M179" s="235"/>
      <c r="N179" s="236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146</v>
      </c>
      <c r="AU179" s="19" t="s">
        <v>83</v>
      </c>
    </row>
    <row r="180" s="13" customFormat="1">
      <c r="A180" s="13"/>
      <c r="B180" s="237"/>
      <c r="C180" s="238"/>
      <c r="D180" s="233" t="s">
        <v>156</v>
      </c>
      <c r="E180" s="239" t="s">
        <v>20</v>
      </c>
      <c r="F180" s="240" t="s">
        <v>324</v>
      </c>
      <c r="G180" s="238"/>
      <c r="H180" s="241">
        <v>1</v>
      </c>
      <c r="I180" s="242"/>
      <c r="J180" s="238"/>
      <c r="K180" s="238"/>
      <c r="L180" s="243"/>
      <c r="M180" s="244"/>
      <c r="N180" s="245"/>
      <c r="O180" s="245"/>
      <c r="P180" s="245"/>
      <c r="Q180" s="245"/>
      <c r="R180" s="245"/>
      <c r="S180" s="245"/>
      <c r="T180" s="24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7" t="s">
        <v>156</v>
      </c>
      <c r="AU180" s="247" t="s">
        <v>83</v>
      </c>
      <c r="AV180" s="13" t="s">
        <v>83</v>
      </c>
      <c r="AW180" s="13" t="s">
        <v>35</v>
      </c>
      <c r="AX180" s="13" t="s">
        <v>22</v>
      </c>
      <c r="AY180" s="247" t="s">
        <v>138</v>
      </c>
    </row>
    <row r="181" s="2" customFormat="1" ht="16.5" customHeight="1">
      <c r="A181" s="40"/>
      <c r="B181" s="41"/>
      <c r="C181" s="220" t="s">
        <v>325</v>
      </c>
      <c r="D181" s="220" t="s">
        <v>141</v>
      </c>
      <c r="E181" s="221" t="s">
        <v>326</v>
      </c>
      <c r="F181" s="222" t="s">
        <v>327</v>
      </c>
      <c r="G181" s="223" t="s">
        <v>184</v>
      </c>
      <c r="H181" s="224">
        <v>4.6210000000000004</v>
      </c>
      <c r="I181" s="225"/>
      <c r="J181" s="226">
        <f>ROUND(I181*H181,2)</f>
        <v>0</v>
      </c>
      <c r="K181" s="222" t="s">
        <v>153</v>
      </c>
      <c r="L181" s="46"/>
      <c r="M181" s="227" t="s">
        <v>20</v>
      </c>
      <c r="N181" s="228" t="s">
        <v>45</v>
      </c>
      <c r="O181" s="86"/>
      <c r="P181" s="229">
        <f>O181*H181</f>
        <v>0</v>
      </c>
      <c r="Q181" s="229">
        <v>0</v>
      </c>
      <c r="R181" s="229">
        <f>Q181*H181</f>
        <v>0</v>
      </c>
      <c r="S181" s="229">
        <v>0</v>
      </c>
      <c r="T181" s="230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31" t="s">
        <v>144</v>
      </c>
      <c r="AT181" s="231" t="s">
        <v>141</v>
      </c>
      <c r="AU181" s="231" t="s">
        <v>83</v>
      </c>
      <c r="AY181" s="19" t="s">
        <v>138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9" t="s">
        <v>22</v>
      </c>
      <c r="BK181" s="232">
        <f>ROUND(I181*H181,2)</f>
        <v>0</v>
      </c>
      <c r="BL181" s="19" t="s">
        <v>144</v>
      </c>
      <c r="BM181" s="231" t="s">
        <v>328</v>
      </c>
    </row>
    <row r="182" s="2" customFormat="1">
      <c r="A182" s="40"/>
      <c r="B182" s="41"/>
      <c r="C182" s="42"/>
      <c r="D182" s="233" t="s">
        <v>146</v>
      </c>
      <c r="E182" s="42"/>
      <c r="F182" s="234" t="s">
        <v>329</v>
      </c>
      <c r="G182" s="42"/>
      <c r="H182" s="42"/>
      <c r="I182" s="138"/>
      <c r="J182" s="42"/>
      <c r="K182" s="42"/>
      <c r="L182" s="46"/>
      <c r="M182" s="235"/>
      <c r="N182" s="236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146</v>
      </c>
      <c r="AU182" s="19" t="s">
        <v>83</v>
      </c>
    </row>
    <row r="183" s="2" customFormat="1" ht="16.5" customHeight="1">
      <c r="A183" s="40"/>
      <c r="B183" s="41"/>
      <c r="C183" s="220" t="s">
        <v>330</v>
      </c>
      <c r="D183" s="220" t="s">
        <v>141</v>
      </c>
      <c r="E183" s="221" t="s">
        <v>331</v>
      </c>
      <c r="F183" s="222" t="s">
        <v>332</v>
      </c>
      <c r="G183" s="223" t="s">
        <v>184</v>
      </c>
      <c r="H183" s="224">
        <v>4.6210000000000004</v>
      </c>
      <c r="I183" s="225"/>
      <c r="J183" s="226">
        <f>ROUND(I183*H183,2)</f>
        <v>0</v>
      </c>
      <c r="K183" s="222" t="s">
        <v>153</v>
      </c>
      <c r="L183" s="46"/>
      <c r="M183" s="227" t="s">
        <v>20</v>
      </c>
      <c r="N183" s="228" t="s">
        <v>45</v>
      </c>
      <c r="O183" s="86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31" t="s">
        <v>144</v>
      </c>
      <c r="AT183" s="231" t="s">
        <v>141</v>
      </c>
      <c r="AU183" s="231" t="s">
        <v>83</v>
      </c>
      <c r="AY183" s="19" t="s">
        <v>138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9" t="s">
        <v>22</v>
      </c>
      <c r="BK183" s="232">
        <f>ROUND(I183*H183,2)</f>
        <v>0</v>
      </c>
      <c r="BL183" s="19" t="s">
        <v>144</v>
      </c>
      <c r="BM183" s="231" t="s">
        <v>333</v>
      </c>
    </row>
    <row r="184" s="2" customFormat="1">
      <c r="A184" s="40"/>
      <c r="B184" s="41"/>
      <c r="C184" s="42"/>
      <c r="D184" s="233" t="s">
        <v>146</v>
      </c>
      <c r="E184" s="42"/>
      <c r="F184" s="234" t="s">
        <v>334</v>
      </c>
      <c r="G184" s="42"/>
      <c r="H184" s="42"/>
      <c r="I184" s="138"/>
      <c r="J184" s="42"/>
      <c r="K184" s="42"/>
      <c r="L184" s="46"/>
      <c r="M184" s="235"/>
      <c r="N184" s="236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146</v>
      </c>
      <c r="AU184" s="19" t="s">
        <v>83</v>
      </c>
    </row>
    <row r="185" s="2" customFormat="1" ht="16.5" customHeight="1">
      <c r="A185" s="40"/>
      <c r="B185" s="41"/>
      <c r="C185" s="220" t="s">
        <v>335</v>
      </c>
      <c r="D185" s="220" t="s">
        <v>141</v>
      </c>
      <c r="E185" s="221" t="s">
        <v>336</v>
      </c>
      <c r="F185" s="222" t="s">
        <v>337</v>
      </c>
      <c r="G185" s="223" t="s">
        <v>184</v>
      </c>
      <c r="H185" s="224">
        <v>64.694000000000003</v>
      </c>
      <c r="I185" s="225"/>
      <c r="J185" s="226">
        <f>ROUND(I185*H185,2)</f>
        <v>0</v>
      </c>
      <c r="K185" s="222" t="s">
        <v>153</v>
      </c>
      <c r="L185" s="46"/>
      <c r="M185" s="227" t="s">
        <v>20</v>
      </c>
      <c r="N185" s="228" t="s">
        <v>45</v>
      </c>
      <c r="O185" s="86"/>
      <c r="P185" s="229">
        <f>O185*H185</f>
        <v>0</v>
      </c>
      <c r="Q185" s="229">
        <v>0</v>
      </c>
      <c r="R185" s="229">
        <f>Q185*H185</f>
        <v>0</v>
      </c>
      <c r="S185" s="229">
        <v>0</v>
      </c>
      <c r="T185" s="230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31" t="s">
        <v>144</v>
      </c>
      <c r="AT185" s="231" t="s">
        <v>141</v>
      </c>
      <c r="AU185" s="231" t="s">
        <v>83</v>
      </c>
      <c r="AY185" s="19" t="s">
        <v>138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9" t="s">
        <v>22</v>
      </c>
      <c r="BK185" s="232">
        <f>ROUND(I185*H185,2)</f>
        <v>0</v>
      </c>
      <c r="BL185" s="19" t="s">
        <v>144</v>
      </c>
      <c r="BM185" s="231" t="s">
        <v>338</v>
      </c>
    </row>
    <row r="186" s="2" customFormat="1">
      <c r="A186" s="40"/>
      <c r="B186" s="41"/>
      <c r="C186" s="42"/>
      <c r="D186" s="233" t="s">
        <v>146</v>
      </c>
      <c r="E186" s="42"/>
      <c r="F186" s="234" t="s">
        <v>339</v>
      </c>
      <c r="G186" s="42"/>
      <c r="H186" s="42"/>
      <c r="I186" s="138"/>
      <c r="J186" s="42"/>
      <c r="K186" s="42"/>
      <c r="L186" s="46"/>
      <c r="M186" s="235"/>
      <c r="N186" s="236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146</v>
      </c>
      <c r="AU186" s="19" t="s">
        <v>83</v>
      </c>
    </row>
    <row r="187" s="13" customFormat="1">
      <c r="A187" s="13"/>
      <c r="B187" s="237"/>
      <c r="C187" s="238"/>
      <c r="D187" s="233" t="s">
        <v>156</v>
      </c>
      <c r="E187" s="238"/>
      <c r="F187" s="240" t="s">
        <v>340</v>
      </c>
      <c r="G187" s="238"/>
      <c r="H187" s="241">
        <v>64.694000000000003</v>
      </c>
      <c r="I187" s="242"/>
      <c r="J187" s="238"/>
      <c r="K187" s="238"/>
      <c r="L187" s="243"/>
      <c r="M187" s="244"/>
      <c r="N187" s="245"/>
      <c r="O187" s="245"/>
      <c r="P187" s="245"/>
      <c r="Q187" s="245"/>
      <c r="R187" s="245"/>
      <c r="S187" s="245"/>
      <c r="T187" s="24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7" t="s">
        <v>156</v>
      </c>
      <c r="AU187" s="247" t="s">
        <v>83</v>
      </c>
      <c r="AV187" s="13" t="s">
        <v>83</v>
      </c>
      <c r="AW187" s="13" t="s">
        <v>4</v>
      </c>
      <c r="AX187" s="13" t="s">
        <v>22</v>
      </c>
      <c r="AY187" s="247" t="s">
        <v>138</v>
      </c>
    </row>
    <row r="188" s="2" customFormat="1" ht="16.5" customHeight="1">
      <c r="A188" s="40"/>
      <c r="B188" s="41"/>
      <c r="C188" s="220" t="s">
        <v>341</v>
      </c>
      <c r="D188" s="220" t="s">
        <v>141</v>
      </c>
      <c r="E188" s="221" t="s">
        <v>342</v>
      </c>
      <c r="F188" s="222" t="s">
        <v>343</v>
      </c>
      <c r="G188" s="223" t="s">
        <v>184</v>
      </c>
      <c r="H188" s="224">
        <v>4.6210000000000004</v>
      </c>
      <c r="I188" s="225"/>
      <c r="J188" s="226">
        <f>ROUND(I188*H188,2)</f>
        <v>0</v>
      </c>
      <c r="K188" s="222" t="s">
        <v>153</v>
      </c>
      <c r="L188" s="46"/>
      <c r="M188" s="227" t="s">
        <v>20</v>
      </c>
      <c r="N188" s="228" t="s">
        <v>45</v>
      </c>
      <c r="O188" s="86"/>
      <c r="P188" s="229">
        <f>O188*H188</f>
        <v>0</v>
      </c>
      <c r="Q188" s="229">
        <v>0</v>
      </c>
      <c r="R188" s="229">
        <f>Q188*H188</f>
        <v>0</v>
      </c>
      <c r="S188" s="229">
        <v>0</v>
      </c>
      <c r="T188" s="230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31" t="s">
        <v>144</v>
      </c>
      <c r="AT188" s="231" t="s">
        <v>141</v>
      </c>
      <c r="AU188" s="231" t="s">
        <v>83</v>
      </c>
      <c r="AY188" s="19" t="s">
        <v>138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9" t="s">
        <v>22</v>
      </c>
      <c r="BK188" s="232">
        <f>ROUND(I188*H188,2)</f>
        <v>0</v>
      </c>
      <c r="BL188" s="19" t="s">
        <v>144</v>
      </c>
      <c r="BM188" s="231" t="s">
        <v>344</v>
      </c>
    </row>
    <row r="189" s="2" customFormat="1">
      <c r="A189" s="40"/>
      <c r="B189" s="41"/>
      <c r="C189" s="42"/>
      <c r="D189" s="233" t="s">
        <v>146</v>
      </c>
      <c r="E189" s="42"/>
      <c r="F189" s="234" t="s">
        <v>345</v>
      </c>
      <c r="G189" s="42"/>
      <c r="H189" s="42"/>
      <c r="I189" s="138"/>
      <c r="J189" s="42"/>
      <c r="K189" s="42"/>
      <c r="L189" s="46"/>
      <c r="M189" s="235"/>
      <c r="N189" s="236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146</v>
      </c>
      <c r="AU189" s="19" t="s">
        <v>83</v>
      </c>
    </row>
    <row r="190" s="12" customFormat="1" ht="22.8" customHeight="1">
      <c r="A190" s="12"/>
      <c r="B190" s="204"/>
      <c r="C190" s="205"/>
      <c r="D190" s="206" t="s">
        <v>73</v>
      </c>
      <c r="E190" s="218" t="s">
        <v>346</v>
      </c>
      <c r="F190" s="218" t="s">
        <v>347</v>
      </c>
      <c r="G190" s="205"/>
      <c r="H190" s="205"/>
      <c r="I190" s="208"/>
      <c r="J190" s="219">
        <f>BK190</f>
        <v>0</v>
      </c>
      <c r="K190" s="205"/>
      <c r="L190" s="210"/>
      <c r="M190" s="211"/>
      <c r="N190" s="212"/>
      <c r="O190" s="212"/>
      <c r="P190" s="213">
        <f>SUM(P191:P192)</f>
        <v>0</v>
      </c>
      <c r="Q190" s="212"/>
      <c r="R190" s="213">
        <f>SUM(R191:R192)</f>
        <v>0</v>
      </c>
      <c r="S190" s="212"/>
      <c r="T190" s="214">
        <f>SUM(T191:T192)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15" t="s">
        <v>22</v>
      </c>
      <c r="AT190" s="216" t="s">
        <v>73</v>
      </c>
      <c r="AU190" s="216" t="s">
        <v>22</v>
      </c>
      <c r="AY190" s="215" t="s">
        <v>138</v>
      </c>
      <c r="BK190" s="217">
        <f>SUM(BK191:BK192)</f>
        <v>0</v>
      </c>
    </row>
    <row r="191" s="2" customFormat="1" ht="16.5" customHeight="1">
      <c r="A191" s="40"/>
      <c r="B191" s="41"/>
      <c r="C191" s="220" t="s">
        <v>348</v>
      </c>
      <c r="D191" s="220" t="s">
        <v>141</v>
      </c>
      <c r="E191" s="221" t="s">
        <v>349</v>
      </c>
      <c r="F191" s="222" t="s">
        <v>350</v>
      </c>
      <c r="G191" s="223" t="s">
        <v>184</v>
      </c>
      <c r="H191" s="224">
        <v>1.855</v>
      </c>
      <c r="I191" s="225"/>
      <c r="J191" s="226">
        <f>ROUND(I191*H191,2)</f>
        <v>0</v>
      </c>
      <c r="K191" s="222" t="s">
        <v>153</v>
      </c>
      <c r="L191" s="46"/>
      <c r="M191" s="227" t="s">
        <v>20</v>
      </c>
      <c r="N191" s="228" t="s">
        <v>45</v>
      </c>
      <c r="O191" s="86"/>
      <c r="P191" s="229">
        <f>O191*H191</f>
        <v>0</v>
      </c>
      <c r="Q191" s="229">
        <v>0</v>
      </c>
      <c r="R191" s="229">
        <f>Q191*H191</f>
        <v>0</v>
      </c>
      <c r="S191" s="229">
        <v>0</v>
      </c>
      <c r="T191" s="230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31" t="s">
        <v>144</v>
      </c>
      <c r="AT191" s="231" t="s">
        <v>141</v>
      </c>
      <c r="AU191" s="231" t="s">
        <v>83</v>
      </c>
      <c r="AY191" s="19" t="s">
        <v>138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19" t="s">
        <v>22</v>
      </c>
      <c r="BK191" s="232">
        <f>ROUND(I191*H191,2)</f>
        <v>0</v>
      </c>
      <c r="BL191" s="19" t="s">
        <v>144</v>
      </c>
      <c r="BM191" s="231" t="s">
        <v>351</v>
      </c>
    </row>
    <row r="192" s="2" customFormat="1">
      <c r="A192" s="40"/>
      <c r="B192" s="41"/>
      <c r="C192" s="42"/>
      <c r="D192" s="233" t="s">
        <v>146</v>
      </c>
      <c r="E192" s="42"/>
      <c r="F192" s="234" t="s">
        <v>352</v>
      </c>
      <c r="G192" s="42"/>
      <c r="H192" s="42"/>
      <c r="I192" s="138"/>
      <c r="J192" s="42"/>
      <c r="K192" s="42"/>
      <c r="L192" s="46"/>
      <c r="M192" s="235"/>
      <c r="N192" s="236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146</v>
      </c>
      <c r="AU192" s="19" t="s">
        <v>83</v>
      </c>
    </row>
    <row r="193" s="12" customFormat="1" ht="25.92" customHeight="1">
      <c r="A193" s="12"/>
      <c r="B193" s="204"/>
      <c r="C193" s="205"/>
      <c r="D193" s="206" t="s">
        <v>73</v>
      </c>
      <c r="E193" s="207" t="s">
        <v>353</v>
      </c>
      <c r="F193" s="207" t="s">
        <v>354</v>
      </c>
      <c r="G193" s="205"/>
      <c r="H193" s="205"/>
      <c r="I193" s="208"/>
      <c r="J193" s="209">
        <f>BK193</f>
        <v>0</v>
      </c>
      <c r="K193" s="205"/>
      <c r="L193" s="210"/>
      <c r="M193" s="211"/>
      <c r="N193" s="212"/>
      <c r="O193" s="212"/>
      <c r="P193" s="213">
        <f>P194+P199+P205+P217+P225+P232</f>
        <v>0</v>
      </c>
      <c r="Q193" s="212"/>
      <c r="R193" s="213">
        <f>R194+R199+R205+R217+R225+R232</f>
        <v>0.0006150000000000001</v>
      </c>
      <c r="S193" s="212"/>
      <c r="T193" s="214">
        <f>T194+T199+T205+T217+T225+T232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5" t="s">
        <v>83</v>
      </c>
      <c r="AT193" s="216" t="s">
        <v>73</v>
      </c>
      <c r="AU193" s="216" t="s">
        <v>74</v>
      </c>
      <c r="AY193" s="215" t="s">
        <v>138</v>
      </c>
      <c r="BK193" s="217">
        <f>BK194+BK199+BK205+BK217+BK225+BK232</f>
        <v>0</v>
      </c>
    </row>
    <row r="194" s="12" customFormat="1" ht="22.8" customHeight="1">
      <c r="A194" s="12"/>
      <c r="B194" s="204"/>
      <c r="C194" s="205"/>
      <c r="D194" s="206" t="s">
        <v>73</v>
      </c>
      <c r="E194" s="218" t="s">
        <v>355</v>
      </c>
      <c r="F194" s="218" t="s">
        <v>356</v>
      </c>
      <c r="G194" s="205"/>
      <c r="H194" s="205"/>
      <c r="I194" s="208"/>
      <c r="J194" s="219">
        <f>BK194</f>
        <v>0</v>
      </c>
      <c r="K194" s="205"/>
      <c r="L194" s="210"/>
      <c r="M194" s="211"/>
      <c r="N194" s="212"/>
      <c r="O194" s="212"/>
      <c r="P194" s="213">
        <f>SUM(P195:P198)</f>
        <v>0</v>
      </c>
      <c r="Q194" s="212"/>
      <c r="R194" s="213">
        <f>SUM(R195:R198)</f>
        <v>0</v>
      </c>
      <c r="S194" s="212"/>
      <c r="T194" s="214">
        <f>SUM(T195:T198)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5" t="s">
        <v>83</v>
      </c>
      <c r="AT194" s="216" t="s">
        <v>73</v>
      </c>
      <c r="AU194" s="216" t="s">
        <v>22</v>
      </c>
      <c r="AY194" s="215" t="s">
        <v>138</v>
      </c>
      <c r="BK194" s="217">
        <f>SUM(BK195:BK198)</f>
        <v>0</v>
      </c>
    </row>
    <row r="195" s="2" customFormat="1" ht="24" customHeight="1">
      <c r="A195" s="40"/>
      <c r="B195" s="41"/>
      <c r="C195" s="220" t="s">
        <v>357</v>
      </c>
      <c r="D195" s="220" t="s">
        <v>141</v>
      </c>
      <c r="E195" s="221" t="s">
        <v>358</v>
      </c>
      <c r="F195" s="222" t="s">
        <v>359</v>
      </c>
      <c r="G195" s="223" t="s">
        <v>152</v>
      </c>
      <c r="H195" s="224">
        <v>7</v>
      </c>
      <c r="I195" s="225"/>
      <c r="J195" s="226">
        <f>ROUND(I195*H195,2)</f>
        <v>0</v>
      </c>
      <c r="K195" s="222" t="s">
        <v>20</v>
      </c>
      <c r="L195" s="46"/>
      <c r="M195" s="227" t="s">
        <v>20</v>
      </c>
      <c r="N195" s="228" t="s">
        <v>45</v>
      </c>
      <c r="O195" s="86"/>
      <c r="P195" s="229">
        <f>O195*H195</f>
        <v>0</v>
      </c>
      <c r="Q195" s="229">
        <v>0</v>
      </c>
      <c r="R195" s="229">
        <f>Q195*H195</f>
        <v>0</v>
      </c>
      <c r="S195" s="229">
        <v>0</v>
      </c>
      <c r="T195" s="230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31" t="s">
        <v>239</v>
      </c>
      <c r="AT195" s="231" t="s">
        <v>141</v>
      </c>
      <c r="AU195" s="231" t="s">
        <v>83</v>
      </c>
      <c r="AY195" s="19" t="s">
        <v>138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9" t="s">
        <v>22</v>
      </c>
      <c r="BK195" s="232">
        <f>ROUND(I195*H195,2)</f>
        <v>0</v>
      </c>
      <c r="BL195" s="19" t="s">
        <v>239</v>
      </c>
      <c r="BM195" s="231" t="s">
        <v>360</v>
      </c>
    </row>
    <row r="196" s="13" customFormat="1">
      <c r="A196" s="13"/>
      <c r="B196" s="237"/>
      <c r="C196" s="238"/>
      <c r="D196" s="233" t="s">
        <v>156</v>
      </c>
      <c r="E196" s="239" t="s">
        <v>20</v>
      </c>
      <c r="F196" s="240" t="s">
        <v>361</v>
      </c>
      <c r="G196" s="238"/>
      <c r="H196" s="241">
        <v>7</v>
      </c>
      <c r="I196" s="242"/>
      <c r="J196" s="238"/>
      <c r="K196" s="238"/>
      <c r="L196" s="243"/>
      <c r="M196" s="244"/>
      <c r="N196" s="245"/>
      <c r="O196" s="245"/>
      <c r="P196" s="245"/>
      <c r="Q196" s="245"/>
      <c r="R196" s="245"/>
      <c r="S196" s="245"/>
      <c r="T196" s="24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7" t="s">
        <v>156</v>
      </c>
      <c r="AU196" s="247" t="s">
        <v>83</v>
      </c>
      <c r="AV196" s="13" t="s">
        <v>83</v>
      </c>
      <c r="AW196" s="13" t="s">
        <v>35</v>
      </c>
      <c r="AX196" s="13" t="s">
        <v>22</v>
      </c>
      <c r="AY196" s="247" t="s">
        <v>138</v>
      </c>
    </row>
    <row r="197" s="2" customFormat="1" ht="16.5" customHeight="1">
      <c r="A197" s="40"/>
      <c r="B197" s="41"/>
      <c r="C197" s="220" t="s">
        <v>362</v>
      </c>
      <c r="D197" s="220" t="s">
        <v>141</v>
      </c>
      <c r="E197" s="221" t="s">
        <v>363</v>
      </c>
      <c r="F197" s="222" t="s">
        <v>364</v>
      </c>
      <c r="G197" s="223" t="s">
        <v>365</v>
      </c>
      <c r="H197" s="258"/>
      <c r="I197" s="225"/>
      <c r="J197" s="226">
        <f>ROUND(I197*H197,2)</f>
        <v>0</v>
      </c>
      <c r="K197" s="222" t="s">
        <v>153</v>
      </c>
      <c r="L197" s="46"/>
      <c r="M197" s="227" t="s">
        <v>20</v>
      </c>
      <c r="N197" s="228" t="s">
        <v>45</v>
      </c>
      <c r="O197" s="86"/>
      <c r="P197" s="229">
        <f>O197*H197</f>
        <v>0</v>
      </c>
      <c r="Q197" s="229">
        <v>0</v>
      </c>
      <c r="R197" s="229">
        <f>Q197*H197</f>
        <v>0</v>
      </c>
      <c r="S197" s="229">
        <v>0</v>
      </c>
      <c r="T197" s="230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31" t="s">
        <v>239</v>
      </c>
      <c r="AT197" s="231" t="s">
        <v>141</v>
      </c>
      <c r="AU197" s="231" t="s">
        <v>83</v>
      </c>
      <c r="AY197" s="19" t="s">
        <v>138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9" t="s">
        <v>22</v>
      </c>
      <c r="BK197" s="232">
        <f>ROUND(I197*H197,2)</f>
        <v>0</v>
      </c>
      <c r="BL197" s="19" t="s">
        <v>239</v>
      </c>
      <c r="BM197" s="231" t="s">
        <v>366</v>
      </c>
    </row>
    <row r="198" s="2" customFormat="1">
      <c r="A198" s="40"/>
      <c r="B198" s="41"/>
      <c r="C198" s="42"/>
      <c r="D198" s="233" t="s">
        <v>146</v>
      </c>
      <c r="E198" s="42"/>
      <c r="F198" s="234" t="s">
        <v>367</v>
      </c>
      <c r="G198" s="42"/>
      <c r="H198" s="42"/>
      <c r="I198" s="138"/>
      <c r="J198" s="42"/>
      <c r="K198" s="42"/>
      <c r="L198" s="46"/>
      <c r="M198" s="235"/>
      <c r="N198" s="236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146</v>
      </c>
      <c r="AU198" s="19" t="s">
        <v>83</v>
      </c>
    </row>
    <row r="199" s="12" customFormat="1" ht="22.8" customHeight="1">
      <c r="A199" s="12"/>
      <c r="B199" s="204"/>
      <c r="C199" s="205"/>
      <c r="D199" s="206" t="s">
        <v>73</v>
      </c>
      <c r="E199" s="218" t="s">
        <v>368</v>
      </c>
      <c r="F199" s="218" t="s">
        <v>369</v>
      </c>
      <c r="G199" s="205"/>
      <c r="H199" s="205"/>
      <c r="I199" s="208"/>
      <c r="J199" s="219">
        <f>BK199</f>
        <v>0</v>
      </c>
      <c r="K199" s="205"/>
      <c r="L199" s="210"/>
      <c r="M199" s="211"/>
      <c r="N199" s="212"/>
      <c r="O199" s="212"/>
      <c r="P199" s="213">
        <f>SUM(P200:P204)</f>
        <v>0</v>
      </c>
      <c r="Q199" s="212"/>
      <c r="R199" s="213">
        <f>SUM(R200:R204)</f>
        <v>0</v>
      </c>
      <c r="S199" s="212"/>
      <c r="T199" s="214">
        <f>SUM(T200:T204)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15" t="s">
        <v>83</v>
      </c>
      <c r="AT199" s="216" t="s">
        <v>73</v>
      </c>
      <c r="AU199" s="216" t="s">
        <v>22</v>
      </c>
      <c r="AY199" s="215" t="s">
        <v>138</v>
      </c>
      <c r="BK199" s="217">
        <f>SUM(BK200:BK204)</f>
        <v>0</v>
      </c>
    </row>
    <row r="200" s="2" customFormat="1" ht="16.5" customHeight="1">
      <c r="A200" s="40"/>
      <c r="B200" s="41"/>
      <c r="C200" s="220" t="s">
        <v>370</v>
      </c>
      <c r="D200" s="220" t="s">
        <v>141</v>
      </c>
      <c r="E200" s="221" t="s">
        <v>371</v>
      </c>
      <c r="F200" s="222" t="s">
        <v>372</v>
      </c>
      <c r="G200" s="223" t="s">
        <v>199</v>
      </c>
      <c r="H200" s="224">
        <v>1</v>
      </c>
      <c r="I200" s="225"/>
      <c r="J200" s="226">
        <f>ROUND(I200*H200,2)</f>
        <v>0</v>
      </c>
      <c r="K200" s="222" t="s">
        <v>20</v>
      </c>
      <c r="L200" s="46"/>
      <c r="M200" s="227" t="s">
        <v>20</v>
      </c>
      <c r="N200" s="228" t="s">
        <v>45</v>
      </c>
      <c r="O200" s="86"/>
      <c r="P200" s="229">
        <f>O200*H200</f>
        <v>0</v>
      </c>
      <c r="Q200" s="229">
        <v>0</v>
      </c>
      <c r="R200" s="229">
        <f>Q200*H200</f>
        <v>0</v>
      </c>
      <c r="S200" s="229">
        <v>0</v>
      </c>
      <c r="T200" s="230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31" t="s">
        <v>239</v>
      </c>
      <c r="AT200" s="231" t="s">
        <v>141</v>
      </c>
      <c r="AU200" s="231" t="s">
        <v>83</v>
      </c>
      <c r="AY200" s="19" t="s">
        <v>138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19" t="s">
        <v>22</v>
      </c>
      <c r="BK200" s="232">
        <f>ROUND(I200*H200,2)</f>
        <v>0</v>
      </c>
      <c r="BL200" s="19" t="s">
        <v>239</v>
      </c>
      <c r="BM200" s="231" t="s">
        <v>373</v>
      </c>
    </row>
    <row r="201" s="14" customFormat="1">
      <c r="A201" s="14"/>
      <c r="B201" s="259"/>
      <c r="C201" s="260"/>
      <c r="D201" s="233" t="s">
        <v>156</v>
      </c>
      <c r="E201" s="261" t="s">
        <v>20</v>
      </c>
      <c r="F201" s="262" t="s">
        <v>374</v>
      </c>
      <c r="G201" s="260"/>
      <c r="H201" s="261" t="s">
        <v>20</v>
      </c>
      <c r="I201" s="263"/>
      <c r="J201" s="260"/>
      <c r="K201" s="260"/>
      <c r="L201" s="264"/>
      <c r="M201" s="265"/>
      <c r="N201" s="266"/>
      <c r="O201" s="266"/>
      <c r="P201" s="266"/>
      <c r="Q201" s="266"/>
      <c r="R201" s="266"/>
      <c r="S201" s="266"/>
      <c r="T201" s="267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8" t="s">
        <v>156</v>
      </c>
      <c r="AU201" s="268" t="s">
        <v>83</v>
      </c>
      <c r="AV201" s="14" t="s">
        <v>22</v>
      </c>
      <c r="AW201" s="14" t="s">
        <v>35</v>
      </c>
      <c r="AX201" s="14" t="s">
        <v>74</v>
      </c>
      <c r="AY201" s="268" t="s">
        <v>138</v>
      </c>
    </row>
    <row r="202" s="13" customFormat="1">
      <c r="A202" s="13"/>
      <c r="B202" s="237"/>
      <c r="C202" s="238"/>
      <c r="D202" s="233" t="s">
        <v>156</v>
      </c>
      <c r="E202" s="239" t="s">
        <v>20</v>
      </c>
      <c r="F202" s="240" t="s">
        <v>375</v>
      </c>
      <c r="G202" s="238"/>
      <c r="H202" s="241">
        <v>1</v>
      </c>
      <c r="I202" s="242"/>
      <c r="J202" s="238"/>
      <c r="K202" s="238"/>
      <c r="L202" s="243"/>
      <c r="M202" s="244"/>
      <c r="N202" s="245"/>
      <c r="O202" s="245"/>
      <c r="P202" s="245"/>
      <c r="Q202" s="245"/>
      <c r="R202" s="245"/>
      <c r="S202" s="245"/>
      <c r="T202" s="24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7" t="s">
        <v>156</v>
      </c>
      <c r="AU202" s="247" t="s">
        <v>83</v>
      </c>
      <c r="AV202" s="13" t="s">
        <v>83</v>
      </c>
      <c r="AW202" s="13" t="s">
        <v>35</v>
      </c>
      <c r="AX202" s="13" t="s">
        <v>22</v>
      </c>
      <c r="AY202" s="247" t="s">
        <v>138</v>
      </c>
    </row>
    <row r="203" s="2" customFormat="1" ht="16.5" customHeight="1">
      <c r="A203" s="40"/>
      <c r="B203" s="41"/>
      <c r="C203" s="220" t="s">
        <v>376</v>
      </c>
      <c r="D203" s="220" t="s">
        <v>141</v>
      </c>
      <c r="E203" s="221" t="s">
        <v>377</v>
      </c>
      <c r="F203" s="222" t="s">
        <v>378</v>
      </c>
      <c r="G203" s="223" t="s">
        <v>365</v>
      </c>
      <c r="H203" s="258"/>
      <c r="I203" s="225"/>
      <c r="J203" s="226">
        <f>ROUND(I203*H203,2)</f>
        <v>0</v>
      </c>
      <c r="K203" s="222" t="s">
        <v>153</v>
      </c>
      <c r="L203" s="46"/>
      <c r="M203" s="227" t="s">
        <v>20</v>
      </c>
      <c r="N203" s="228" t="s">
        <v>45</v>
      </c>
      <c r="O203" s="86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31" t="s">
        <v>239</v>
      </c>
      <c r="AT203" s="231" t="s">
        <v>141</v>
      </c>
      <c r="AU203" s="231" t="s">
        <v>83</v>
      </c>
      <c r="AY203" s="19" t="s">
        <v>138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9" t="s">
        <v>22</v>
      </c>
      <c r="BK203" s="232">
        <f>ROUND(I203*H203,2)</f>
        <v>0</v>
      </c>
      <c r="BL203" s="19" t="s">
        <v>239</v>
      </c>
      <c r="BM203" s="231" t="s">
        <v>379</v>
      </c>
    </row>
    <row r="204" s="2" customFormat="1">
      <c r="A204" s="40"/>
      <c r="B204" s="41"/>
      <c r="C204" s="42"/>
      <c r="D204" s="233" t="s">
        <v>146</v>
      </c>
      <c r="E204" s="42"/>
      <c r="F204" s="234" t="s">
        <v>380</v>
      </c>
      <c r="G204" s="42"/>
      <c r="H204" s="42"/>
      <c r="I204" s="138"/>
      <c r="J204" s="42"/>
      <c r="K204" s="42"/>
      <c r="L204" s="46"/>
      <c r="M204" s="235"/>
      <c r="N204" s="236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146</v>
      </c>
      <c r="AU204" s="19" t="s">
        <v>83</v>
      </c>
    </row>
    <row r="205" s="12" customFormat="1" ht="22.8" customHeight="1">
      <c r="A205" s="12"/>
      <c r="B205" s="204"/>
      <c r="C205" s="205"/>
      <c r="D205" s="206" t="s">
        <v>73</v>
      </c>
      <c r="E205" s="218" t="s">
        <v>381</v>
      </c>
      <c r="F205" s="218" t="s">
        <v>382</v>
      </c>
      <c r="G205" s="205"/>
      <c r="H205" s="205"/>
      <c r="I205" s="208"/>
      <c r="J205" s="219">
        <f>BK205</f>
        <v>0</v>
      </c>
      <c r="K205" s="205"/>
      <c r="L205" s="210"/>
      <c r="M205" s="211"/>
      <c r="N205" s="212"/>
      <c r="O205" s="212"/>
      <c r="P205" s="213">
        <f>SUM(P206:P216)</f>
        <v>0</v>
      </c>
      <c r="Q205" s="212"/>
      <c r="R205" s="213">
        <f>SUM(R206:R216)</f>
        <v>0</v>
      </c>
      <c r="S205" s="212"/>
      <c r="T205" s="214">
        <f>SUM(T206:T216)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5" t="s">
        <v>83</v>
      </c>
      <c r="AT205" s="216" t="s">
        <v>73</v>
      </c>
      <c r="AU205" s="216" t="s">
        <v>22</v>
      </c>
      <c r="AY205" s="215" t="s">
        <v>138</v>
      </c>
      <c r="BK205" s="217">
        <f>SUM(BK206:BK216)</f>
        <v>0</v>
      </c>
    </row>
    <row r="206" s="2" customFormat="1" ht="24" customHeight="1">
      <c r="A206" s="40"/>
      <c r="B206" s="41"/>
      <c r="C206" s="220" t="s">
        <v>383</v>
      </c>
      <c r="D206" s="220" t="s">
        <v>141</v>
      </c>
      <c r="E206" s="221" t="s">
        <v>384</v>
      </c>
      <c r="F206" s="222" t="s">
        <v>385</v>
      </c>
      <c r="G206" s="223" t="s">
        <v>199</v>
      </c>
      <c r="H206" s="224">
        <v>1</v>
      </c>
      <c r="I206" s="225"/>
      <c r="J206" s="226">
        <f>ROUND(I206*H206,2)</f>
        <v>0</v>
      </c>
      <c r="K206" s="222" t="s">
        <v>20</v>
      </c>
      <c r="L206" s="46"/>
      <c r="M206" s="227" t="s">
        <v>20</v>
      </c>
      <c r="N206" s="228" t="s">
        <v>45</v>
      </c>
      <c r="O206" s="86"/>
      <c r="P206" s="229">
        <f>O206*H206</f>
        <v>0</v>
      </c>
      <c r="Q206" s="229">
        <v>0</v>
      </c>
      <c r="R206" s="229">
        <f>Q206*H206</f>
        <v>0</v>
      </c>
      <c r="S206" s="229">
        <v>0</v>
      </c>
      <c r="T206" s="230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31" t="s">
        <v>239</v>
      </c>
      <c r="AT206" s="231" t="s">
        <v>141</v>
      </c>
      <c r="AU206" s="231" t="s">
        <v>83</v>
      </c>
      <c r="AY206" s="19" t="s">
        <v>138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9" t="s">
        <v>22</v>
      </c>
      <c r="BK206" s="232">
        <f>ROUND(I206*H206,2)</f>
        <v>0</v>
      </c>
      <c r="BL206" s="19" t="s">
        <v>239</v>
      </c>
      <c r="BM206" s="231" t="s">
        <v>386</v>
      </c>
    </row>
    <row r="207" s="14" customFormat="1">
      <c r="A207" s="14"/>
      <c r="B207" s="259"/>
      <c r="C207" s="260"/>
      <c r="D207" s="233" t="s">
        <v>156</v>
      </c>
      <c r="E207" s="261" t="s">
        <v>20</v>
      </c>
      <c r="F207" s="262" t="s">
        <v>374</v>
      </c>
      <c r="G207" s="260"/>
      <c r="H207" s="261" t="s">
        <v>20</v>
      </c>
      <c r="I207" s="263"/>
      <c r="J207" s="260"/>
      <c r="K207" s="260"/>
      <c r="L207" s="264"/>
      <c r="M207" s="265"/>
      <c r="N207" s="266"/>
      <c r="O207" s="266"/>
      <c r="P207" s="266"/>
      <c r="Q207" s="266"/>
      <c r="R207" s="266"/>
      <c r="S207" s="266"/>
      <c r="T207" s="267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8" t="s">
        <v>156</v>
      </c>
      <c r="AU207" s="268" t="s">
        <v>83</v>
      </c>
      <c r="AV207" s="14" t="s">
        <v>22</v>
      </c>
      <c r="AW207" s="14" t="s">
        <v>35</v>
      </c>
      <c r="AX207" s="14" t="s">
        <v>74</v>
      </c>
      <c r="AY207" s="268" t="s">
        <v>138</v>
      </c>
    </row>
    <row r="208" s="13" customFormat="1">
      <c r="A208" s="13"/>
      <c r="B208" s="237"/>
      <c r="C208" s="238"/>
      <c r="D208" s="233" t="s">
        <v>156</v>
      </c>
      <c r="E208" s="239" t="s">
        <v>20</v>
      </c>
      <c r="F208" s="240" t="s">
        <v>387</v>
      </c>
      <c r="G208" s="238"/>
      <c r="H208" s="241">
        <v>1</v>
      </c>
      <c r="I208" s="242"/>
      <c r="J208" s="238"/>
      <c r="K208" s="238"/>
      <c r="L208" s="243"/>
      <c r="M208" s="244"/>
      <c r="N208" s="245"/>
      <c r="O208" s="245"/>
      <c r="P208" s="245"/>
      <c r="Q208" s="245"/>
      <c r="R208" s="245"/>
      <c r="S208" s="245"/>
      <c r="T208" s="24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7" t="s">
        <v>156</v>
      </c>
      <c r="AU208" s="247" t="s">
        <v>83</v>
      </c>
      <c r="AV208" s="13" t="s">
        <v>83</v>
      </c>
      <c r="AW208" s="13" t="s">
        <v>35</v>
      </c>
      <c r="AX208" s="13" t="s">
        <v>22</v>
      </c>
      <c r="AY208" s="247" t="s">
        <v>138</v>
      </c>
    </row>
    <row r="209" s="2" customFormat="1" ht="24" customHeight="1">
      <c r="A209" s="40"/>
      <c r="B209" s="41"/>
      <c r="C209" s="220" t="s">
        <v>388</v>
      </c>
      <c r="D209" s="220" t="s">
        <v>141</v>
      </c>
      <c r="E209" s="221" t="s">
        <v>389</v>
      </c>
      <c r="F209" s="222" t="s">
        <v>390</v>
      </c>
      <c r="G209" s="223" t="s">
        <v>199</v>
      </c>
      <c r="H209" s="224">
        <v>1</v>
      </c>
      <c r="I209" s="225"/>
      <c r="J209" s="226">
        <f>ROUND(I209*H209,2)</f>
        <v>0</v>
      </c>
      <c r="K209" s="222" t="s">
        <v>20</v>
      </c>
      <c r="L209" s="46"/>
      <c r="M209" s="227" t="s">
        <v>20</v>
      </c>
      <c r="N209" s="228" t="s">
        <v>45</v>
      </c>
      <c r="O209" s="86"/>
      <c r="P209" s="229">
        <f>O209*H209</f>
        <v>0</v>
      </c>
      <c r="Q209" s="229">
        <v>0</v>
      </c>
      <c r="R209" s="229">
        <f>Q209*H209</f>
        <v>0</v>
      </c>
      <c r="S209" s="229">
        <v>0</v>
      </c>
      <c r="T209" s="230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31" t="s">
        <v>239</v>
      </c>
      <c r="AT209" s="231" t="s">
        <v>141</v>
      </c>
      <c r="AU209" s="231" t="s">
        <v>83</v>
      </c>
      <c r="AY209" s="19" t="s">
        <v>138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19" t="s">
        <v>22</v>
      </c>
      <c r="BK209" s="232">
        <f>ROUND(I209*H209,2)</f>
        <v>0</v>
      </c>
      <c r="BL209" s="19" t="s">
        <v>239</v>
      </c>
      <c r="BM209" s="231" t="s">
        <v>391</v>
      </c>
    </row>
    <row r="210" s="14" customFormat="1">
      <c r="A210" s="14"/>
      <c r="B210" s="259"/>
      <c r="C210" s="260"/>
      <c r="D210" s="233" t="s">
        <v>156</v>
      </c>
      <c r="E210" s="261" t="s">
        <v>20</v>
      </c>
      <c r="F210" s="262" t="s">
        <v>374</v>
      </c>
      <c r="G210" s="260"/>
      <c r="H210" s="261" t="s">
        <v>20</v>
      </c>
      <c r="I210" s="263"/>
      <c r="J210" s="260"/>
      <c r="K210" s="260"/>
      <c r="L210" s="264"/>
      <c r="M210" s="265"/>
      <c r="N210" s="266"/>
      <c r="O210" s="266"/>
      <c r="P210" s="266"/>
      <c r="Q210" s="266"/>
      <c r="R210" s="266"/>
      <c r="S210" s="266"/>
      <c r="T210" s="267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8" t="s">
        <v>156</v>
      </c>
      <c r="AU210" s="268" t="s">
        <v>83</v>
      </c>
      <c r="AV210" s="14" t="s">
        <v>22</v>
      </c>
      <c r="AW210" s="14" t="s">
        <v>35</v>
      </c>
      <c r="AX210" s="14" t="s">
        <v>74</v>
      </c>
      <c r="AY210" s="268" t="s">
        <v>138</v>
      </c>
    </row>
    <row r="211" s="13" customFormat="1">
      <c r="A211" s="13"/>
      <c r="B211" s="237"/>
      <c r="C211" s="238"/>
      <c r="D211" s="233" t="s">
        <v>156</v>
      </c>
      <c r="E211" s="239" t="s">
        <v>20</v>
      </c>
      <c r="F211" s="240" t="s">
        <v>392</v>
      </c>
      <c r="G211" s="238"/>
      <c r="H211" s="241">
        <v>1</v>
      </c>
      <c r="I211" s="242"/>
      <c r="J211" s="238"/>
      <c r="K211" s="238"/>
      <c r="L211" s="243"/>
      <c r="M211" s="244"/>
      <c r="N211" s="245"/>
      <c r="O211" s="245"/>
      <c r="P211" s="245"/>
      <c r="Q211" s="245"/>
      <c r="R211" s="245"/>
      <c r="S211" s="245"/>
      <c r="T211" s="24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7" t="s">
        <v>156</v>
      </c>
      <c r="AU211" s="247" t="s">
        <v>83</v>
      </c>
      <c r="AV211" s="13" t="s">
        <v>83</v>
      </c>
      <c r="AW211" s="13" t="s">
        <v>35</v>
      </c>
      <c r="AX211" s="13" t="s">
        <v>22</v>
      </c>
      <c r="AY211" s="247" t="s">
        <v>138</v>
      </c>
    </row>
    <row r="212" s="2" customFormat="1" ht="24" customHeight="1">
      <c r="A212" s="40"/>
      <c r="B212" s="41"/>
      <c r="C212" s="220" t="s">
        <v>393</v>
      </c>
      <c r="D212" s="220" t="s">
        <v>141</v>
      </c>
      <c r="E212" s="221" t="s">
        <v>394</v>
      </c>
      <c r="F212" s="222" t="s">
        <v>395</v>
      </c>
      <c r="G212" s="223" t="s">
        <v>199</v>
      </c>
      <c r="H212" s="224">
        <v>1</v>
      </c>
      <c r="I212" s="225"/>
      <c r="J212" s="226">
        <f>ROUND(I212*H212,2)</f>
        <v>0</v>
      </c>
      <c r="K212" s="222" t="s">
        <v>20</v>
      </c>
      <c r="L212" s="46"/>
      <c r="M212" s="227" t="s">
        <v>20</v>
      </c>
      <c r="N212" s="228" t="s">
        <v>45</v>
      </c>
      <c r="O212" s="86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31" t="s">
        <v>239</v>
      </c>
      <c r="AT212" s="231" t="s">
        <v>141</v>
      </c>
      <c r="AU212" s="231" t="s">
        <v>83</v>
      </c>
      <c r="AY212" s="19" t="s">
        <v>138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9" t="s">
        <v>22</v>
      </c>
      <c r="BK212" s="232">
        <f>ROUND(I212*H212,2)</f>
        <v>0</v>
      </c>
      <c r="BL212" s="19" t="s">
        <v>239</v>
      </c>
      <c r="BM212" s="231" t="s">
        <v>396</v>
      </c>
    </row>
    <row r="213" s="14" customFormat="1">
      <c r="A213" s="14"/>
      <c r="B213" s="259"/>
      <c r="C213" s="260"/>
      <c r="D213" s="233" t="s">
        <v>156</v>
      </c>
      <c r="E213" s="261" t="s">
        <v>20</v>
      </c>
      <c r="F213" s="262" t="s">
        <v>397</v>
      </c>
      <c r="G213" s="260"/>
      <c r="H213" s="261" t="s">
        <v>20</v>
      </c>
      <c r="I213" s="263"/>
      <c r="J213" s="260"/>
      <c r="K213" s="260"/>
      <c r="L213" s="264"/>
      <c r="M213" s="265"/>
      <c r="N213" s="266"/>
      <c r="O213" s="266"/>
      <c r="P213" s="266"/>
      <c r="Q213" s="266"/>
      <c r="R213" s="266"/>
      <c r="S213" s="266"/>
      <c r="T213" s="267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8" t="s">
        <v>156</v>
      </c>
      <c r="AU213" s="268" t="s">
        <v>83</v>
      </c>
      <c r="AV213" s="14" t="s">
        <v>22</v>
      </c>
      <c r="AW213" s="14" t="s">
        <v>35</v>
      </c>
      <c r="AX213" s="14" t="s">
        <v>74</v>
      </c>
      <c r="AY213" s="268" t="s">
        <v>138</v>
      </c>
    </row>
    <row r="214" s="13" customFormat="1">
      <c r="A214" s="13"/>
      <c r="B214" s="237"/>
      <c r="C214" s="238"/>
      <c r="D214" s="233" t="s">
        <v>156</v>
      </c>
      <c r="E214" s="239" t="s">
        <v>20</v>
      </c>
      <c r="F214" s="240" t="s">
        <v>22</v>
      </c>
      <c r="G214" s="238"/>
      <c r="H214" s="241">
        <v>1</v>
      </c>
      <c r="I214" s="242"/>
      <c r="J214" s="238"/>
      <c r="K214" s="238"/>
      <c r="L214" s="243"/>
      <c r="M214" s="244"/>
      <c r="N214" s="245"/>
      <c r="O214" s="245"/>
      <c r="P214" s="245"/>
      <c r="Q214" s="245"/>
      <c r="R214" s="245"/>
      <c r="S214" s="245"/>
      <c r="T214" s="24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7" t="s">
        <v>156</v>
      </c>
      <c r="AU214" s="247" t="s">
        <v>83</v>
      </c>
      <c r="AV214" s="13" t="s">
        <v>83</v>
      </c>
      <c r="AW214" s="13" t="s">
        <v>35</v>
      </c>
      <c r="AX214" s="13" t="s">
        <v>22</v>
      </c>
      <c r="AY214" s="247" t="s">
        <v>138</v>
      </c>
    </row>
    <row r="215" s="2" customFormat="1" ht="16.5" customHeight="1">
      <c r="A215" s="40"/>
      <c r="B215" s="41"/>
      <c r="C215" s="220" t="s">
        <v>398</v>
      </c>
      <c r="D215" s="220" t="s">
        <v>141</v>
      </c>
      <c r="E215" s="221" t="s">
        <v>399</v>
      </c>
      <c r="F215" s="222" t="s">
        <v>400</v>
      </c>
      <c r="G215" s="223" t="s">
        <v>365</v>
      </c>
      <c r="H215" s="258"/>
      <c r="I215" s="225"/>
      <c r="J215" s="226">
        <f>ROUND(I215*H215,2)</f>
        <v>0</v>
      </c>
      <c r="K215" s="222" t="s">
        <v>153</v>
      </c>
      <c r="L215" s="46"/>
      <c r="M215" s="227" t="s">
        <v>20</v>
      </c>
      <c r="N215" s="228" t="s">
        <v>45</v>
      </c>
      <c r="O215" s="86"/>
      <c r="P215" s="229">
        <f>O215*H215</f>
        <v>0</v>
      </c>
      <c r="Q215" s="229">
        <v>0</v>
      </c>
      <c r="R215" s="229">
        <f>Q215*H215</f>
        <v>0</v>
      </c>
      <c r="S215" s="229">
        <v>0</v>
      </c>
      <c r="T215" s="230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31" t="s">
        <v>239</v>
      </c>
      <c r="AT215" s="231" t="s">
        <v>141</v>
      </c>
      <c r="AU215" s="231" t="s">
        <v>83</v>
      </c>
      <c r="AY215" s="19" t="s">
        <v>138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19" t="s">
        <v>22</v>
      </c>
      <c r="BK215" s="232">
        <f>ROUND(I215*H215,2)</f>
        <v>0</v>
      </c>
      <c r="BL215" s="19" t="s">
        <v>239</v>
      </c>
      <c r="BM215" s="231" t="s">
        <v>401</v>
      </c>
    </row>
    <row r="216" s="2" customFormat="1">
      <c r="A216" s="40"/>
      <c r="B216" s="41"/>
      <c r="C216" s="42"/>
      <c r="D216" s="233" t="s">
        <v>146</v>
      </c>
      <c r="E216" s="42"/>
      <c r="F216" s="234" t="s">
        <v>402</v>
      </c>
      <c r="G216" s="42"/>
      <c r="H216" s="42"/>
      <c r="I216" s="138"/>
      <c r="J216" s="42"/>
      <c r="K216" s="42"/>
      <c r="L216" s="46"/>
      <c r="M216" s="235"/>
      <c r="N216" s="236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146</v>
      </c>
      <c r="AU216" s="19" t="s">
        <v>83</v>
      </c>
    </row>
    <row r="217" s="12" customFormat="1" ht="22.8" customHeight="1">
      <c r="A217" s="12"/>
      <c r="B217" s="204"/>
      <c r="C217" s="205"/>
      <c r="D217" s="206" t="s">
        <v>73</v>
      </c>
      <c r="E217" s="218" t="s">
        <v>403</v>
      </c>
      <c r="F217" s="218" t="s">
        <v>404</v>
      </c>
      <c r="G217" s="205"/>
      <c r="H217" s="205"/>
      <c r="I217" s="208"/>
      <c r="J217" s="219">
        <f>BK217</f>
        <v>0</v>
      </c>
      <c r="K217" s="205"/>
      <c r="L217" s="210"/>
      <c r="M217" s="211"/>
      <c r="N217" s="212"/>
      <c r="O217" s="212"/>
      <c r="P217" s="213">
        <f>SUM(P218:P224)</f>
        <v>0</v>
      </c>
      <c r="Q217" s="212"/>
      <c r="R217" s="213">
        <f>SUM(R218:R224)</f>
        <v>0.0006150000000000001</v>
      </c>
      <c r="S217" s="212"/>
      <c r="T217" s="214">
        <f>SUM(T218:T224)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15" t="s">
        <v>83</v>
      </c>
      <c r="AT217" s="216" t="s">
        <v>73</v>
      </c>
      <c r="AU217" s="216" t="s">
        <v>22</v>
      </c>
      <c r="AY217" s="215" t="s">
        <v>138</v>
      </c>
      <c r="BK217" s="217">
        <f>SUM(BK218:BK224)</f>
        <v>0</v>
      </c>
    </row>
    <row r="218" s="2" customFormat="1" ht="16.5" customHeight="1">
      <c r="A218" s="40"/>
      <c r="B218" s="41"/>
      <c r="C218" s="220" t="s">
        <v>405</v>
      </c>
      <c r="D218" s="220" t="s">
        <v>141</v>
      </c>
      <c r="E218" s="221" t="s">
        <v>406</v>
      </c>
      <c r="F218" s="222" t="s">
        <v>407</v>
      </c>
      <c r="G218" s="223" t="s">
        <v>152</v>
      </c>
      <c r="H218" s="224">
        <v>1.5</v>
      </c>
      <c r="I218" s="225"/>
      <c r="J218" s="226">
        <f>ROUND(I218*H218,2)</f>
        <v>0</v>
      </c>
      <c r="K218" s="222" t="s">
        <v>153</v>
      </c>
      <c r="L218" s="46"/>
      <c r="M218" s="227" t="s">
        <v>20</v>
      </c>
      <c r="N218" s="228" t="s">
        <v>45</v>
      </c>
      <c r="O218" s="86"/>
      <c r="P218" s="229">
        <f>O218*H218</f>
        <v>0</v>
      </c>
      <c r="Q218" s="229">
        <v>0.00017000000000000001</v>
      </c>
      <c r="R218" s="229">
        <f>Q218*H218</f>
        <v>0.00025500000000000002</v>
      </c>
      <c r="S218" s="229">
        <v>0</v>
      </c>
      <c r="T218" s="230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31" t="s">
        <v>239</v>
      </c>
      <c r="AT218" s="231" t="s">
        <v>141</v>
      </c>
      <c r="AU218" s="231" t="s">
        <v>83</v>
      </c>
      <c r="AY218" s="19" t="s">
        <v>138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9" t="s">
        <v>22</v>
      </c>
      <c r="BK218" s="232">
        <f>ROUND(I218*H218,2)</f>
        <v>0</v>
      </c>
      <c r="BL218" s="19" t="s">
        <v>239</v>
      </c>
      <c r="BM218" s="231" t="s">
        <v>408</v>
      </c>
    </row>
    <row r="219" s="2" customFormat="1">
      <c r="A219" s="40"/>
      <c r="B219" s="41"/>
      <c r="C219" s="42"/>
      <c r="D219" s="233" t="s">
        <v>146</v>
      </c>
      <c r="E219" s="42"/>
      <c r="F219" s="234" t="s">
        <v>409</v>
      </c>
      <c r="G219" s="42"/>
      <c r="H219" s="42"/>
      <c r="I219" s="138"/>
      <c r="J219" s="42"/>
      <c r="K219" s="42"/>
      <c r="L219" s="46"/>
      <c r="M219" s="235"/>
      <c r="N219" s="236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146</v>
      </c>
      <c r="AU219" s="19" t="s">
        <v>83</v>
      </c>
    </row>
    <row r="220" s="13" customFormat="1">
      <c r="A220" s="13"/>
      <c r="B220" s="237"/>
      <c r="C220" s="238"/>
      <c r="D220" s="233" t="s">
        <v>156</v>
      </c>
      <c r="E220" s="239" t="s">
        <v>20</v>
      </c>
      <c r="F220" s="240" t="s">
        <v>410</v>
      </c>
      <c r="G220" s="238"/>
      <c r="H220" s="241">
        <v>1.5</v>
      </c>
      <c r="I220" s="242"/>
      <c r="J220" s="238"/>
      <c r="K220" s="238"/>
      <c r="L220" s="243"/>
      <c r="M220" s="244"/>
      <c r="N220" s="245"/>
      <c r="O220" s="245"/>
      <c r="P220" s="245"/>
      <c r="Q220" s="245"/>
      <c r="R220" s="245"/>
      <c r="S220" s="245"/>
      <c r="T220" s="24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7" t="s">
        <v>156</v>
      </c>
      <c r="AU220" s="247" t="s">
        <v>83</v>
      </c>
      <c r="AV220" s="13" t="s">
        <v>83</v>
      </c>
      <c r="AW220" s="13" t="s">
        <v>35</v>
      </c>
      <c r="AX220" s="13" t="s">
        <v>22</v>
      </c>
      <c r="AY220" s="247" t="s">
        <v>138</v>
      </c>
    </row>
    <row r="221" s="2" customFormat="1" ht="16.5" customHeight="1">
      <c r="A221" s="40"/>
      <c r="B221" s="41"/>
      <c r="C221" s="220" t="s">
        <v>411</v>
      </c>
      <c r="D221" s="220" t="s">
        <v>141</v>
      </c>
      <c r="E221" s="221" t="s">
        <v>412</v>
      </c>
      <c r="F221" s="222" t="s">
        <v>413</v>
      </c>
      <c r="G221" s="223" t="s">
        <v>152</v>
      </c>
      <c r="H221" s="224">
        <v>1.5</v>
      </c>
      <c r="I221" s="225"/>
      <c r="J221" s="226">
        <f>ROUND(I221*H221,2)</f>
        <v>0</v>
      </c>
      <c r="K221" s="222" t="s">
        <v>153</v>
      </c>
      <c r="L221" s="46"/>
      <c r="M221" s="227" t="s">
        <v>20</v>
      </c>
      <c r="N221" s="228" t="s">
        <v>45</v>
      </c>
      <c r="O221" s="86"/>
      <c r="P221" s="229">
        <f>O221*H221</f>
        <v>0</v>
      </c>
      <c r="Q221" s="229">
        <v>0.00012</v>
      </c>
      <c r="R221" s="229">
        <f>Q221*H221</f>
        <v>0.00018000000000000001</v>
      </c>
      <c r="S221" s="229">
        <v>0</v>
      </c>
      <c r="T221" s="230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31" t="s">
        <v>239</v>
      </c>
      <c r="AT221" s="231" t="s">
        <v>141</v>
      </c>
      <c r="AU221" s="231" t="s">
        <v>83</v>
      </c>
      <c r="AY221" s="19" t="s">
        <v>138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19" t="s">
        <v>22</v>
      </c>
      <c r="BK221" s="232">
        <f>ROUND(I221*H221,2)</f>
        <v>0</v>
      </c>
      <c r="BL221" s="19" t="s">
        <v>239</v>
      </c>
      <c r="BM221" s="231" t="s">
        <v>414</v>
      </c>
    </row>
    <row r="222" s="2" customFormat="1">
      <c r="A222" s="40"/>
      <c r="B222" s="41"/>
      <c r="C222" s="42"/>
      <c r="D222" s="233" t="s">
        <v>146</v>
      </c>
      <c r="E222" s="42"/>
      <c r="F222" s="234" t="s">
        <v>415</v>
      </c>
      <c r="G222" s="42"/>
      <c r="H222" s="42"/>
      <c r="I222" s="138"/>
      <c r="J222" s="42"/>
      <c r="K222" s="42"/>
      <c r="L222" s="46"/>
      <c r="M222" s="235"/>
      <c r="N222" s="236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146</v>
      </c>
      <c r="AU222" s="19" t="s">
        <v>83</v>
      </c>
    </row>
    <row r="223" s="2" customFormat="1" ht="16.5" customHeight="1">
      <c r="A223" s="40"/>
      <c r="B223" s="41"/>
      <c r="C223" s="220" t="s">
        <v>416</v>
      </c>
      <c r="D223" s="220" t="s">
        <v>141</v>
      </c>
      <c r="E223" s="221" t="s">
        <v>417</v>
      </c>
      <c r="F223" s="222" t="s">
        <v>418</v>
      </c>
      <c r="G223" s="223" t="s">
        <v>152</v>
      </c>
      <c r="H223" s="224">
        <v>1.5</v>
      </c>
      <c r="I223" s="225"/>
      <c r="J223" s="226">
        <f>ROUND(I223*H223,2)</f>
        <v>0</v>
      </c>
      <c r="K223" s="222" t="s">
        <v>153</v>
      </c>
      <c r="L223" s="46"/>
      <c r="M223" s="227" t="s">
        <v>20</v>
      </c>
      <c r="N223" s="228" t="s">
        <v>45</v>
      </c>
      <c r="O223" s="86"/>
      <c r="P223" s="229">
        <f>O223*H223</f>
        <v>0</v>
      </c>
      <c r="Q223" s="229">
        <v>0.00012</v>
      </c>
      <c r="R223" s="229">
        <f>Q223*H223</f>
        <v>0.00018000000000000001</v>
      </c>
      <c r="S223" s="229">
        <v>0</v>
      </c>
      <c r="T223" s="230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31" t="s">
        <v>239</v>
      </c>
      <c r="AT223" s="231" t="s">
        <v>141</v>
      </c>
      <c r="AU223" s="231" t="s">
        <v>83</v>
      </c>
      <c r="AY223" s="19" t="s">
        <v>138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19" t="s">
        <v>22</v>
      </c>
      <c r="BK223" s="232">
        <f>ROUND(I223*H223,2)</f>
        <v>0</v>
      </c>
      <c r="BL223" s="19" t="s">
        <v>239</v>
      </c>
      <c r="BM223" s="231" t="s">
        <v>419</v>
      </c>
    </row>
    <row r="224" s="2" customFormat="1">
      <c r="A224" s="40"/>
      <c r="B224" s="41"/>
      <c r="C224" s="42"/>
      <c r="D224" s="233" t="s">
        <v>146</v>
      </c>
      <c r="E224" s="42"/>
      <c r="F224" s="234" t="s">
        <v>420</v>
      </c>
      <c r="G224" s="42"/>
      <c r="H224" s="42"/>
      <c r="I224" s="138"/>
      <c r="J224" s="42"/>
      <c r="K224" s="42"/>
      <c r="L224" s="46"/>
      <c r="M224" s="235"/>
      <c r="N224" s="236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146</v>
      </c>
      <c r="AU224" s="19" t="s">
        <v>83</v>
      </c>
    </row>
    <row r="225" s="12" customFormat="1" ht="22.8" customHeight="1">
      <c r="A225" s="12"/>
      <c r="B225" s="204"/>
      <c r="C225" s="205"/>
      <c r="D225" s="206" t="s">
        <v>73</v>
      </c>
      <c r="E225" s="218" t="s">
        <v>421</v>
      </c>
      <c r="F225" s="218" t="s">
        <v>422</v>
      </c>
      <c r="G225" s="205"/>
      <c r="H225" s="205"/>
      <c r="I225" s="208"/>
      <c r="J225" s="219">
        <f>BK225</f>
        <v>0</v>
      </c>
      <c r="K225" s="205"/>
      <c r="L225" s="210"/>
      <c r="M225" s="211"/>
      <c r="N225" s="212"/>
      <c r="O225" s="212"/>
      <c r="P225" s="213">
        <f>SUM(P226:P231)</f>
        <v>0</v>
      </c>
      <c r="Q225" s="212"/>
      <c r="R225" s="213">
        <f>SUM(R226:R231)</f>
        <v>0</v>
      </c>
      <c r="S225" s="212"/>
      <c r="T225" s="214">
        <f>SUM(T226:T231)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15" t="s">
        <v>83</v>
      </c>
      <c r="AT225" s="216" t="s">
        <v>73</v>
      </c>
      <c r="AU225" s="216" t="s">
        <v>22</v>
      </c>
      <c r="AY225" s="215" t="s">
        <v>138</v>
      </c>
      <c r="BK225" s="217">
        <f>SUM(BK226:BK231)</f>
        <v>0</v>
      </c>
    </row>
    <row r="226" s="2" customFormat="1" ht="16.5" customHeight="1">
      <c r="A226" s="40"/>
      <c r="B226" s="41"/>
      <c r="C226" s="220" t="s">
        <v>423</v>
      </c>
      <c r="D226" s="220" t="s">
        <v>141</v>
      </c>
      <c r="E226" s="221" t="s">
        <v>424</v>
      </c>
      <c r="F226" s="222" t="s">
        <v>425</v>
      </c>
      <c r="G226" s="223" t="s">
        <v>152</v>
      </c>
      <c r="H226" s="224">
        <v>30.239999999999998</v>
      </c>
      <c r="I226" s="225"/>
      <c r="J226" s="226">
        <f>ROUND(I226*H226,2)</f>
        <v>0</v>
      </c>
      <c r="K226" s="222" t="s">
        <v>20</v>
      </c>
      <c r="L226" s="46"/>
      <c r="M226" s="227" t="s">
        <v>20</v>
      </c>
      <c r="N226" s="228" t="s">
        <v>45</v>
      </c>
      <c r="O226" s="86"/>
      <c r="P226" s="229">
        <f>O226*H226</f>
        <v>0</v>
      </c>
      <c r="Q226" s="229">
        <v>0</v>
      </c>
      <c r="R226" s="229">
        <f>Q226*H226</f>
        <v>0</v>
      </c>
      <c r="S226" s="229">
        <v>0</v>
      </c>
      <c r="T226" s="230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31" t="s">
        <v>239</v>
      </c>
      <c r="AT226" s="231" t="s">
        <v>141</v>
      </c>
      <c r="AU226" s="231" t="s">
        <v>83</v>
      </c>
      <c r="AY226" s="19" t="s">
        <v>138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19" t="s">
        <v>22</v>
      </c>
      <c r="BK226" s="232">
        <f>ROUND(I226*H226,2)</f>
        <v>0</v>
      </c>
      <c r="BL226" s="19" t="s">
        <v>239</v>
      </c>
      <c r="BM226" s="231" t="s">
        <v>426</v>
      </c>
    </row>
    <row r="227" s="2" customFormat="1">
      <c r="A227" s="40"/>
      <c r="B227" s="41"/>
      <c r="C227" s="42"/>
      <c r="D227" s="233" t="s">
        <v>146</v>
      </c>
      <c r="E227" s="42"/>
      <c r="F227" s="234" t="s">
        <v>425</v>
      </c>
      <c r="G227" s="42"/>
      <c r="H227" s="42"/>
      <c r="I227" s="138"/>
      <c r="J227" s="42"/>
      <c r="K227" s="42"/>
      <c r="L227" s="46"/>
      <c r="M227" s="235"/>
      <c r="N227" s="236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146</v>
      </c>
      <c r="AU227" s="19" t="s">
        <v>83</v>
      </c>
    </row>
    <row r="228" s="14" customFormat="1">
      <c r="A228" s="14"/>
      <c r="B228" s="259"/>
      <c r="C228" s="260"/>
      <c r="D228" s="233" t="s">
        <v>156</v>
      </c>
      <c r="E228" s="261" t="s">
        <v>20</v>
      </c>
      <c r="F228" s="262" t="s">
        <v>427</v>
      </c>
      <c r="G228" s="260"/>
      <c r="H228" s="261" t="s">
        <v>20</v>
      </c>
      <c r="I228" s="263"/>
      <c r="J228" s="260"/>
      <c r="K228" s="260"/>
      <c r="L228" s="264"/>
      <c r="M228" s="265"/>
      <c r="N228" s="266"/>
      <c r="O228" s="266"/>
      <c r="P228" s="266"/>
      <c r="Q228" s="266"/>
      <c r="R228" s="266"/>
      <c r="S228" s="266"/>
      <c r="T228" s="267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8" t="s">
        <v>156</v>
      </c>
      <c r="AU228" s="268" t="s">
        <v>83</v>
      </c>
      <c r="AV228" s="14" t="s">
        <v>22</v>
      </c>
      <c r="AW228" s="14" t="s">
        <v>35</v>
      </c>
      <c r="AX228" s="14" t="s">
        <v>74</v>
      </c>
      <c r="AY228" s="268" t="s">
        <v>138</v>
      </c>
    </row>
    <row r="229" s="13" customFormat="1">
      <c r="A229" s="13"/>
      <c r="B229" s="237"/>
      <c r="C229" s="238"/>
      <c r="D229" s="233" t="s">
        <v>156</v>
      </c>
      <c r="E229" s="239" t="s">
        <v>20</v>
      </c>
      <c r="F229" s="240" t="s">
        <v>428</v>
      </c>
      <c r="G229" s="238"/>
      <c r="H229" s="241">
        <v>30.239999999999998</v>
      </c>
      <c r="I229" s="242"/>
      <c r="J229" s="238"/>
      <c r="K229" s="238"/>
      <c r="L229" s="243"/>
      <c r="M229" s="244"/>
      <c r="N229" s="245"/>
      <c r="O229" s="245"/>
      <c r="P229" s="245"/>
      <c r="Q229" s="245"/>
      <c r="R229" s="245"/>
      <c r="S229" s="245"/>
      <c r="T229" s="24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7" t="s">
        <v>156</v>
      </c>
      <c r="AU229" s="247" t="s">
        <v>83</v>
      </c>
      <c r="AV229" s="13" t="s">
        <v>83</v>
      </c>
      <c r="AW229" s="13" t="s">
        <v>35</v>
      </c>
      <c r="AX229" s="13" t="s">
        <v>22</v>
      </c>
      <c r="AY229" s="247" t="s">
        <v>138</v>
      </c>
    </row>
    <row r="230" s="2" customFormat="1" ht="16.5" customHeight="1">
      <c r="A230" s="40"/>
      <c r="B230" s="41"/>
      <c r="C230" s="220" t="s">
        <v>429</v>
      </c>
      <c r="D230" s="220" t="s">
        <v>141</v>
      </c>
      <c r="E230" s="221" t="s">
        <v>430</v>
      </c>
      <c r="F230" s="222" t="s">
        <v>431</v>
      </c>
      <c r="G230" s="223" t="s">
        <v>152</v>
      </c>
      <c r="H230" s="224">
        <v>7</v>
      </c>
      <c r="I230" s="225"/>
      <c r="J230" s="226">
        <f>ROUND(I230*H230,2)</f>
        <v>0</v>
      </c>
      <c r="K230" s="222" t="s">
        <v>20</v>
      </c>
      <c r="L230" s="46"/>
      <c r="M230" s="227" t="s">
        <v>20</v>
      </c>
      <c r="N230" s="228" t="s">
        <v>45</v>
      </c>
      <c r="O230" s="86"/>
      <c r="P230" s="229">
        <f>O230*H230</f>
        <v>0</v>
      </c>
      <c r="Q230" s="229">
        <v>0</v>
      </c>
      <c r="R230" s="229">
        <f>Q230*H230</f>
        <v>0</v>
      </c>
      <c r="S230" s="229">
        <v>0</v>
      </c>
      <c r="T230" s="230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31" t="s">
        <v>239</v>
      </c>
      <c r="AT230" s="231" t="s">
        <v>141</v>
      </c>
      <c r="AU230" s="231" t="s">
        <v>83</v>
      </c>
      <c r="AY230" s="19" t="s">
        <v>138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9" t="s">
        <v>22</v>
      </c>
      <c r="BK230" s="232">
        <f>ROUND(I230*H230,2)</f>
        <v>0</v>
      </c>
      <c r="BL230" s="19" t="s">
        <v>239</v>
      </c>
      <c r="BM230" s="231" t="s">
        <v>432</v>
      </c>
    </row>
    <row r="231" s="2" customFormat="1">
      <c r="A231" s="40"/>
      <c r="B231" s="41"/>
      <c r="C231" s="42"/>
      <c r="D231" s="233" t="s">
        <v>146</v>
      </c>
      <c r="E231" s="42"/>
      <c r="F231" s="234" t="s">
        <v>431</v>
      </c>
      <c r="G231" s="42"/>
      <c r="H231" s="42"/>
      <c r="I231" s="138"/>
      <c r="J231" s="42"/>
      <c r="K231" s="42"/>
      <c r="L231" s="46"/>
      <c r="M231" s="235"/>
      <c r="N231" s="236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146</v>
      </c>
      <c r="AU231" s="19" t="s">
        <v>83</v>
      </c>
    </row>
    <row r="232" s="12" customFormat="1" ht="22.8" customHeight="1">
      <c r="A232" s="12"/>
      <c r="B232" s="204"/>
      <c r="C232" s="205"/>
      <c r="D232" s="206" t="s">
        <v>73</v>
      </c>
      <c r="E232" s="218" t="s">
        <v>433</v>
      </c>
      <c r="F232" s="218" t="s">
        <v>434</v>
      </c>
      <c r="G232" s="205"/>
      <c r="H232" s="205"/>
      <c r="I232" s="208"/>
      <c r="J232" s="219">
        <f>BK232</f>
        <v>0</v>
      </c>
      <c r="K232" s="205"/>
      <c r="L232" s="210"/>
      <c r="M232" s="211"/>
      <c r="N232" s="212"/>
      <c r="O232" s="212"/>
      <c r="P232" s="213">
        <f>SUM(P233:P242)</f>
        <v>0</v>
      </c>
      <c r="Q232" s="212"/>
      <c r="R232" s="213">
        <f>SUM(R233:R242)</f>
        <v>0</v>
      </c>
      <c r="S232" s="212"/>
      <c r="T232" s="214">
        <f>SUM(T233:T242)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5" t="s">
        <v>83</v>
      </c>
      <c r="AT232" s="216" t="s">
        <v>73</v>
      </c>
      <c r="AU232" s="216" t="s">
        <v>22</v>
      </c>
      <c r="AY232" s="215" t="s">
        <v>138</v>
      </c>
      <c r="BK232" s="217">
        <f>SUM(BK233:BK242)</f>
        <v>0</v>
      </c>
    </row>
    <row r="233" s="2" customFormat="1" ht="16.5" customHeight="1">
      <c r="A233" s="40"/>
      <c r="B233" s="41"/>
      <c r="C233" s="220" t="s">
        <v>435</v>
      </c>
      <c r="D233" s="220" t="s">
        <v>141</v>
      </c>
      <c r="E233" s="221" t="s">
        <v>436</v>
      </c>
      <c r="F233" s="222" t="s">
        <v>437</v>
      </c>
      <c r="G233" s="223" t="s">
        <v>438</v>
      </c>
      <c r="H233" s="224">
        <v>1</v>
      </c>
      <c r="I233" s="225"/>
      <c r="J233" s="226">
        <f>ROUND(I233*H233,2)</f>
        <v>0</v>
      </c>
      <c r="K233" s="222" t="s">
        <v>20</v>
      </c>
      <c r="L233" s="46"/>
      <c r="M233" s="227" t="s">
        <v>20</v>
      </c>
      <c r="N233" s="228" t="s">
        <v>45</v>
      </c>
      <c r="O233" s="86"/>
      <c r="P233" s="229">
        <f>O233*H233</f>
        <v>0</v>
      </c>
      <c r="Q233" s="229">
        <v>0</v>
      </c>
      <c r="R233" s="229">
        <f>Q233*H233</f>
        <v>0</v>
      </c>
      <c r="S233" s="229">
        <v>0</v>
      </c>
      <c r="T233" s="230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31" t="s">
        <v>239</v>
      </c>
      <c r="AT233" s="231" t="s">
        <v>141</v>
      </c>
      <c r="AU233" s="231" t="s">
        <v>83</v>
      </c>
      <c r="AY233" s="19" t="s">
        <v>138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19" t="s">
        <v>22</v>
      </c>
      <c r="BK233" s="232">
        <f>ROUND(I233*H233,2)</f>
        <v>0</v>
      </c>
      <c r="BL233" s="19" t="s">
        <v>239</v>
      </c>
      <c r="BM233" s="231" t="s">
        <v>439</v>
      </c>
    </row>
    <row r="234" s="14" customFormat="1">
      <c r="A234" s="14"/>
      <c r="B234" s="259"/>
      <c r="C234" s="260"/>
      <c r="D234" s="233" t="s">
        <v>156</v>
      </c>
      <c r="E234" s="261" t="s">
        <v>20</v>
      </c>
      <c r="F234" s="262" t="s">
        <v>440</v>
      </c>
      <c r="G234" s="260"/>
      <c r="H234" s="261" t="s">
        <v>20</v>
      </c>
      <c r="I234" s="263"/>
      <c r="J234" s="260"/>
      <c r="K234" s="260"/>
      <c r="L234" s="264"/>
      <c r="M234" s="265"/>
      <c r="N234" s="266"/>
      <c r="O234" s="266"/>
      <c r="P234" s="266"/>
      <c r="Q234" s="266"/>
      <c r="R234" s="266"/>
      <c r="S234" s="266"/>
      <c r="T234" s="267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8" t="s">
        <v>156</v>
      </c>
      <c r="AU234" s="268" t="s">
        <v>83</v>
      </c>
      <c r="AV234" s="14" t="s">
        <v>22</v>
      </c>
      <c r="AW234" s="14" t="s">
        <v>35</v>
      </c>
      <c r="AX234" s="14" t="s">
        <v>74</v>
      </c>
      <c r="AY234" s="268" t="s">
        <v>138</v>
      </c>
    </row>
    <row r="235" s="14" customFormat="1">
      <c r="A235" s="14"/>
      <c r="B235" s="259"/>
      <c r="C235" s="260"/>
      <c r="D235" s="233" t="s">
        <v>156</v>
      </c>
      <c r="E235" s="261" t="s">
        <v>20</v>
      </c>
      <c r="F235" s="262" t="s">
        <v>441</v>
      </c>
      <c r="G235" s="260"/>
      <c r="H235" s="261" t="s">
        <v>20</v>
      </c>
      <c r="I235" s="263"/>
      <c r="J235" s="260"/>
      <c r="K235" s="260"/>
      <c r="L235" s="264"/>
      <c r="M235" s="265"/>
      <c r="N235" s="266"/>
      <c r="O235" s="266"/>
      <c r="P235" s="266"/>
      <c r="Q235" s="266"/>
      <c r="R235" s="266"/>
      <c r="S235" s="266"/>
      <c r="T235" s="267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8" t="s">
        <v>156</v>
      </c>
      <c r="AU235" s="268" t="s">
        <v>83</v>
      </c>
      <c r="AV235" s="14" t="s">
        <v>22</v>
      </c>
      <c r="AW235" s="14" t="s">
        <v>35</v>
      </c>
      <c r="AX235" s="14" t="s">
        <v>74</v>
      </c>
      <c r="AY235" s="268" t="s">
        <v>138</v>
      </c>
    </row>
    <row r="236" s="14" customFormat="1">
      <c r="A236" s="14"/>
      <c r="B236" s="259"/>
      <c r="C236" s="260"/>
      <c r="D236" s="233" t="s">
        <v>156</v>
      </c>
      <c r="E236" s="261" t="s">
        <v>20</v>
      </c>
      <c r="F236" s="262" t="s">
        <v>442</v>
      </c>
      <c r="G236" s="260"/>
      <c r="H236" s="261" t="s">
        <v>20</v>
      </c>
      <c r="I236" s="263"/>
      <c r="J236" s="260"/>
      <c r="K236" s="260"/>
      <c r="L236" s="264"/>
      <c r="M236" s="265"/>
      <c r="N236" s="266"/>
      <c r="O236" s="266"/>
      <c r="P236" s="266"/>
      <c r="Q236" s="266"/>
      <c r="R236" s="266"/>
      <c r="S236" s="266"/>
      <c r="T236" s="267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8" t="s">
        <v>156</v>
      </c>
      <c r="AU236" s="268" t="s">
        <v>83</v>
      </c>
      <c r="AV236" s="14" t="s">
        <v>22</v>
      </c>
      <c r="AW236" s="14" t="s">
        <v>35</v>
      </c>
      <c r="AX236" s="14" t="s">
        <v>74</v>
      </c>
      <c r="AY236" s="268" t="s">
        <v>138</v>
      </c>
    </row>
    <row r="237" s="14" customFormat="1">
      <c r="A237" s="14"/>
      <c r="B237" s="259"/>
      <c r="C237" s="260"/>
      <c r="D237" s="233" t="s">
        <v>156</v>
      </c>
      <c r="E237" s="261" t="s">
        <v>20</v>
      </c>
      <c r="F237" s="262" t="s">
        <v>443</v>
      </c>
      <c r="G237" s="260"/>
      <c r="H237" s="261" t="s">
        <v>20</v>
      </c>
      <c r="I237" s="263"/>
      <c r="J237" s="260"/>
      <c r="K237" s="260"/>
      <c r="L237" s="264"/>
      <c r="M237" s="265"/>
      <c r="N237" s="266"/>
      <c r="O237" s="266"/>
      <c r="P237" s="266"/>
      <c r="Q237" s="266"/>
      <c r="R237" s="266"/>
      <c r="S237" s="266"/>
      <c r="T237" s="267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8" t="s">
        <v>156</v>
      </c>
      <c r="AU237" s="268" t="s">
        <v>83</v>
      </c>
      <c r="AV237" s="14" t="s">
        <v>22</v>
      </c>
      <c r="AW237" s="14" t="s">
        <v>35</v>
      </c>
      <c r="AX237" s="14" t="s">
        <v>74</v>
      </c>
      <c r="AY237" s="268" t="s">
        <v>138</v>
      </c>
    </row>
    <row r="238" s="14" customFormat="1">
      <c r="A238" s="14"/>
      <c r="B238" s="259"/>
      <c r="C238" s="260"/>
      <c r="D238" s="233" t="s">
        <v>156</v>
      </c>
      <c r="E238" s="261" t="s">
        <v>20</v>
      </c>
      <c r="F238" s="262" t="s">
        <v>444</v>
      </c>
      <c r="G238" s="260"/>
      <c r="H238" s="261" t="s">
        <v>20</v>
      </c>
      <c r="I238" s="263"/>
      <c r="J238" s="260"/>
      <c r="K238" s="260"/>
      <c r="L238" s="264"/>
      <c r="M238" s="265"/>
      <c r="N238" s="266"/>
      <c r="O238" s="266"/>
      <c r="P238" s="266"/>
      <c r="Q238" s="266"/>
      <c r="R238" s="266"/>
      <c r="S238" s="266"/>
      <c r="T238" s="267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8" t="s">
        <v>156</v>
      </c>
      <c r="AU238" s="268" t="s">
        <v>83</v>
      </c>
      <c r="AV238" s="14" t="s">
        <v>22</v>
      </c>
      <c r="AW238" s="14" t="s">
        <v>35</v>
      </c>
      <c r="AX238" s="14" t="s">
        <v>74</v>
      </c>
      <c r="AY238" s="268" t="s">
        <v>138</v>
      </c>
    </row>
    <row r="239" s="14" customFormat="1">
      <c r="A239" s="14"/>
      <c r="B239" s="259"/>
      <c r="C239" s="260"/>
      <c r="D239" s="233" t="s">
        <v>156</v>
      </c>
      <c r="E239" s="261" t="s">
        <v>20</v>
      </c>
      <c r="F239" s="262" t="s">
        <v>445</v>
      </c>
      <c r="G239" s="260"/>
      <c r="H239" s="261" t="s">
        <v>20</v>
      </c>
      <c r="I239" s="263"/>
      <c r="J239" s="260"/>
      <c r="K239" s="260"/>
      <c r="L239" s="264"/>
      <c r="M239" s="265"/>
      <c r="N239" s="266"/>
      <c r="O239" s="266"/>
      <c r="P239" s="266"/>
      <c r="Q239" s="266"/>
      <c r="R239" s="266"/>
      <c r="S239" s="266"/>
      <c r="T239" s="267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8" t="s">
        <v>156</v>
      </c>
      <c r="AU239" s="268" t="s">
        <v>83</v>
      </c>
      <c r="AV239" s="14" t="s">
        <v>22</v>
      </c>
      <c r="AW239" s="14" t="s">
        <v>35</v>
      </c>
      <c r="AX239" s="14" t="s">
        <v>74</v>
      </c>
      <c r="AY239" s="268" t="s">
        <v>138</v>
      </c>
    </row>
    <row r="240" s="14" customFormat="1">
      <c r="A240" s="14"/>
      <c r="B240" s="259"/>
      <c r="C240" s="260"/>
      <c r="D240" s="233" t="s">
        <v>156</v>
      </c>
      <c r="E240" s="261" t="s">
        <v>20</v>
      </c>
      <c r="F240" s="262" t="s">
        <v>446</v>
      </c>
      <c r="G240" s="260"/>
      <c r="H240" s="261" t="s">
        <v>20</v>
      </c>
      <c r="I240" s="263"/>
      <c r="J240" s="260"/>
      <c r="K240" s="260"/>
      <c r="L240" s="264"/>
      <c r="M240" s="265"/>
      <c r="N240" s="266"/>
      <c r="O240" s="266"/>
      <c r="P240" s="266"/>
      <c r="Q240" s="266"/>
      <c r="R240" s="266"/>
      <c r="S240" s="266"/>
      <c r="T240" s="267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8" t="s">
        <v>156</v>
      </c>
      <c r="AU240" s="268" t="s">
        <v>83</v>
      </c>
      <c r="AV240" s="14" t="s">
        <v>22</v>
      </c>
      <c r="AW240" s="14" t="s">
        <v>35</v>
      </c>
      <c r="AX240" s="14" t="s">
        <v>74</v>
      </c>
      <c r="AY240" s="268" t="s">
        <v>138</v>
      </c>
    </row>
    <row r="241" s="14" customFormat="1">
      <c r="A241" s="14"/>
      <c r="B241" s="259"/>
      <c r="C241" s="260"/>
      <c r="D241" s="233" t="s">
        <v>156</v>
      </c>
      <c r="E241" s="261" t="s">
        <v>20</v>
      </c>
      <c r="F241" s="262" t="s">
        <v>447</v>
      </c>
      <c r="G241" s="260"/>
      <c r="H241" s="261" t="s">
        <v>20</v>
      </c>
      <c r="I241" s="263"/>
      <c r="J241" s="260"/>
      <c r="K241" s="260"/>
      <c r="L241" s="264"/>
      <c r="M241" s="265"/>
      <c r="N241" s="266"/>
      <c r="O241" s="266"/>
      <c r="P241" s="266"/>
      <c r="Q241" s="266"/>
      <c r="R241" s="266"/>
      <c r="S241" s="266"/>
      <c r="T241" s="267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8" t="s">
        <v>156</v>
      </c>
      <c r="AU241" s="268" t="s">
        <v>83</v>
      </c>
      <c r="AV241" s="14" t="s">
        <v>22</v>
      </c>
      <c r="AW241" s="14" t="s">
        <v>35</v>
      </c>
      <c r="AX241" s="14" t="s">
        <v>74</v>
      </c>
      <c r="AY241" s="268" t="s">
        <v>138</v>
      </c>
    </row>
    <row r="242" s="13" customFormat="1">
      <c r="A242" s="13"/>
      <c r="B242" s="237"/>
      <c r="C242" s="238"/>
      <c r="D242" s="233" t="s">
        <v>156</v>
      </c>
      <c r="E242" s="239" t="s">
        <v>20</v>
      </c>
      <c r="F242" s="240" t="s">
        <v>22</v>
      </c>
      <c r="G242" s="238"/>
      <c r="H242" s="241">
        <v>1</v>
      </c>
      <c r="I242" s="242"/>
      <c r="J242" s="238"/>
      <c r="K242" s="238"/>
      <c r="L242" s="243"/>
      <c r="M242" s="269"/>
      <c r="N242" s="270"/>
      <c r="O242" s="270"/>
      <c r="P242" s="270"/>
      <c r="Q242" s="270"/>
      <c r="R242" s="270"/>
      <c r="S242" s="270"/>
      <c r="T242" s="271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7" t="s">
        <v>156</v>
      </c>
      <c r="AU242" s="247" t="s">
        <v>83</v>
      </c>
      <c r="AV242" s="13" t="s">
        <v>83</v>
      </c>
      <c r="AW242" s="13" t="s">
        <v>35</v>
      </c>
      <c r="AX242" s="13" t="s">
        <v>22</v>
      </c>
      <c r="AY242" s="247" t="s">
        <v>138</v>
      </c>
    </row>
    <row r="243" s="2" customFormat="1" ht="6.96" customHeight="1">
      <c r="A243" s="40"/>
      <c r="B243" s="61"/>
      <c r="C243" s="62"/>
      <c r="D243" s="62"/>
      <c r="E243" s="62"/>
      <c r="F243" s="62"/>
      <c r="G243" s="62"/>
      <c r="H243" s="62"/>
      <c r="I243" s="168"/>
      <c r="J243" s="62"/>
      <c r="K243" s="62"/>
      <c r="L243" s="46"/>
      <c r="M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</row>
  </sheetData>
  <sheetProtection sheet="1" autoFilter="0" formatColumns="0" formatRows="0" objects="1" scenarios="1" spinCount="100000" saltValue="qIsc+Z1vKXOez3pqiSlHiz3MXqlsDT2wU2dYSDQGokb9ThjMmq6vZLqiZgGl0N/unz1/+lGVUrJ6Mj/yqwx3Rg==" hashValue="aYHN1Ge8pACCsyfxvlJwIR2UTz1Q82ZalXF3fNdGtv78NMaGdk0JLqSg8m3XXKZToDkFqWH8/Dem9JiH9FsN+A==" algorithmName="SHA-512" password="CC35"/>
  <autoFilter ref="C96:K242"/>
  <mergeCells count="9">
    <mergeCell ref="E7:H7"/>
    <mergeCell ref="E9:H9"/>
    <mergeCell ref="E18:H18"/>
    <mergeCell ref="E27:H27"/>
    <mergeCell ref="E48:H48"/>
    <mergeCell ref="E50:H50"/>
    <mergeCell ref="E87:H87"/>
    <mergeCell ref="E89:H8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83</v>
      </c>
    </row>
    <row r="4" s="1" customFormat="1" ht="24.96" customHeight="1">
      <c r="B4" s="22"/>
      <c r="D4" s="134" t="s">
        <v>98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Intenzifikace ČOV Ptice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99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448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19</v>
      </c>
      <c r="E11" s="40"/>
      <c r="F11" s="141" t="s">
        <v>20</v>
      </c>
      <c r="G11" s="40"/>
      <c r="H11" s="40"/>
      <c r="I11" s="142" t="s">
        <v>21</v>
      </c>
      <c r="J11" s="141" t="s">
        <v>20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23</v>
      </c>
      <c r="E12" s="40"/>
      <c r="F12" s="141" t="s">
        <v>24</v>
      </c>
      <c r="G12" s="40"/>
      <c r="H12" s="40"/>
      <c r="I12" s="142" t="s">
        <v>25</v>
      </c>
      <c r="J12" s="143" t="str">
        <f>'Rekapitulace stavby'!AN8</f>
        <v>28. 10. 2019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27</v>
      </c>
      <c r="E14" s="40"/>
      <c r="F14" s="40"/>
      <c r="G14" s="40"/>
      <c r="H14" s="40"/>
      <c r="I14" s="142" t="s">
        <v>28</v>
      </c>
      <c r="J14" s="141" t="s">
        <v>20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29</v>
      </c>
      <c r="F15" s="40"/>
      <c r="G15" s="40"/>
      <c r="H15" s="40"/>
      <c r="I15" s="142" t="s">
        <v>30</v>
      </c>
      <c r="J15" s="141" t="s">
        <v>20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31</v>
      </c>
      <c r="E17" s="40"/>
      <c r="F17" s="40"/>
      <c r="G17" s="40"/>
      <c r="H17" s="40"/>
      <c r="I17" s="142" t="s">
        <v>28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30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33</v>
      </c>
      <c r="E20" s="40"/>
      <c r="F20" s="40"/>
      <c r="G20" s="40"/>
      <c r="H20" s="40"/>
      <c r="I20" s="142" t="s">
        <v>28</v>
      </c>
      <c r="J20" s="141" t="s">
        <v>20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34</v>
      </c>
      <c r="F21" s="40"/>
      <c r="G21" s="40"/>
      <c r="H21" s="40"/>
      <c r="I21" s="142" t="s">
        <v>30</v>
      </c>
      <c r="J21" s="141" t="s">
        <v>20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36</v>
      </c>
      <c r="E23" s="40"/>
      <c r="F23" s="40"/>
      <c r="G23" s="40"/>
      <c r="H23" s="40"/>
      <c r="I23" s="142" t="s">
        <v>28</v>
      </c>
      <c r="J23" s="141" t="s">
        <v>20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37</v>
      </c>
      <c r="F24" s="40"/>
      <c r="G24" s="40"/>
      <c r="H24" s="40"/>
      <c r="I24" s="142" t="s">
        <v>30</v>
      </c>
      <c r="J24" s="141" t="s">
        <v>20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38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51" customHeight="1">
      <c r="A27" s="144"/>
      <c r="B27" s="145"/>
      <c r="C27" s="144"/>
      <c r="D27" s="144"/>
      <c r="E27" s="146" t="s">
        <v>39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40</v>
      </c>
      <c r="E30" s="40"/>
      <c r="F30" s="40"/>
      <c r="G30" s="40"/>
      <c r="H30" s="40"/>
      <c r="I30" s="138"/>
      <c r="J30" s="152">
        <f>ROUND(J107,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42</v>
      </c>
      <c r="G32" s="40"/>
      <c r="H32" s="40"/>
      <c r="I32" s="154" t="s">
        <v>41</v>
      </c>
      <c r="J32" s="153" t="s">
        <v>43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44</v>
      </c>
      <c r="E33" s="136" t="s">
        <v>45</v>
      </c>
      <c r="F33" s="156">
        <f>ROUND((SUM(BE107:BE722)),  2)</f>
        <v>0</v>
      </c>
      <c r="G33" s="40"/>
      <c r="H33" s="40"/>
      <c r="I33" s="157">
        <v>0.20999999999999999</v>
      </c>
      <c r="J33" s="156">
        <f>ROUND(((SUM(BE107:BE722))*I33),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46</v>
      </c>
      <c r="F34" s="156">
        <f>ROUND((SUM(BF107:BF722)),  2)</f>
        <v>0</v>
      </c>
      <c r="G34" s="40"/>
      <c r="H34" s="40"/>
      <c r="I34" s="157">
        <v>0.14999999999999999</v>
      </c>
      <c r="J34" s="156">
        <f>ROUND(((SUM(BF107:BF722))*I34),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47</v>
      </c>
      <c r="F35" s="156">
        <f>ROUND((SUM(BG107:BG722)),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48</v>
      </c>
      <c r="F36" s="156">
        <f>ROUND((SUM(BH107:BH722)),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49</v>
      </c>
      <c r="F37" s="156">
        <f>ROUND((SUM(BI107:BI722)),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50</v>
      </c>
      <c r="E39" s="160"/>
      <c r="F39" s="160"/>
      <c r="G39" s="161" t="s">
        <v>51</v>
      </c>
      <c r="H39" s="162" t="s">
        <v>52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101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Intenzifikace ČOV Ptice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99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01a - Objekt ČOV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23</v>
      </c>
      <c r="D52" s="42"/>
      <c r="E52" s="42"/>
      <c r="F52" s="29" t="str">
        <f>F12</f>
        <v>Ptice</v>
      </c>
      <c r="G52" s="42"/>
      <c r="H52" s="42"/>
      <c r="I52" s="142" t="s">
        <v>25</v>
      </c>
      <c r="J52" s="74" t="str">
        <f>IF(J12="","",J12)</f>
        <v>28. 10. 2019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27</v>
      </c>
      <c r="D54" s="42"/>
      <c r="E54" s="42"/>
      <c r="F54" s="29" t="str">
        <f>E15</f>
        <v>Obec Ptice</v>
      </c>
      <c r="G54" s="42"/>
      <c r="H54" s="42"/>
      <c r="I54" s="142" t="s">
        <v>33</v>
      </c>
      <c r="J54" s="38" t="str">
        <f>E21</f>
        <v>PROVOD s.r.o.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142" t="s">
        <v>36</v>
      </c>
      <c r="J55" s="38" t="str">
        <f>E24</f>
        <v>Martin Růžička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102</v>
      </c>
      <c r="D57" s="174"/>
      <c r="E57" s="174"/>
      <c r="F57" s="174"/>
      <c r="G57" s="174"/>
      <c r="H57" s="174"/>
      <c r="I57" s="175"/>
      <c r="J57" s="176" t="s">
        <v>103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72</v>
      </c>
      <c r="D59" s="42"/>
      <c r="E59" s="42"/>
      <c r="F59" s="42"/>
      <c r="G59" s="42"/>
      <c r="H59" s="42"/>
      <c r="I59" s="138"/>
      <c r="J59" s="104">
        <f>J107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104</v>
      </c>
    </row>
    <row r="60" s="9" customFormat="1" ht="24.96" customHeight="1">
      <c r="A60" s="9"/>
      <c r="B60" s="178"/>
      <c r="C60" s="179"/>
      <c r="D60" s="180" t="s">
        <v>105</v>
      </c>
      <c r="E60" s="181"/>
      <c r="F60" s="181"/>
      <c r="G60" s="181"/>
      <c r="H60" s="181"/>
      <c r="I60" s="182"/>
      <c r="J60" s="183">
        <f>J108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106</v>
      </c>
      <c r="E61" s="188"/>
      <c r="F61" s="188"/>
      <c r="G61" s="188"/>
      <c r="H61" s="188"/>
      <c r="I61" s="189"/>
      <c r="J61" s="190">
        <f>J109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449</v>
      </c>
      <c r="E62" s="188"/>
      <c r="F62" s="188"/>
      <c r="G62" s="188"/>
      <c r="H62" s="188"/>
      <c r="I62" s="189"/>
      <c r="J62" s="190">
        <f>J112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450</v>
      </c>
      <c r="E63" s="188"/>
      <c r="F63" s="188"/>
      <c r="G63" s="188"/>
      <c r="H63" s="188"/>
      <c r="I63" s="189"/>
      <c r="J63" s="190">
        <f>J210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107</v>
      </c>
      <c r="E64" s="188"/>
      <c r="F64" s="188"/>
      <c r="G64" s="188"/>
      <c r="H64" s="188"/>
      <c r="I64" s="189"/>
      <c r="J64" s="190">
        <f>J230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451</v>
      </c>
      <c r="E65" s="188"/>
      <c r="F65" s="188"/>
      <c r="G65" s="188"/>
      <c r="H65" s="188"/>
      <c r="I65" s="189"/>
      <c r="J65" s="190">
        <f>J256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5"/>
      <c r="C66" s="186"/>
      <c r="D66" s="187" t="s">
        <v>108</v>
      </c>
      <c r="E66" s="188"/>
      <c r="F66" s="188"/>
      <c r="G66" s="188"/>
      <c r="H66" s="188"/>
      <c r="I66" s="189"/>
      <c r="J66" s="190">
        <f>J296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5"/>
      <c r="C67" s="186"/>
      <c r="D67" s="187" t="s">
        <v>109</v>
      </c>
      <c r="E67" s="188"/>
      <c r="F67" s="188"/>
      <c r="G67" s="188"/>
      <c r="H67" s="188"/>
      <c r="I67" s="189"/>
      <c r="J67" s="190">
        <f>J327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5"/>
      <c r="C68" s="186"/>
      <c r="D68" s="187" t="s">
        <v>452</v>
      </c>
      <c r="E68" s="188"/>
      <c r="F68" s="188"/>
      <c r="G68" s="188"/>
      <c r="H68" s="188"/>
      <c r="I68" s="189"/>
      <c r="J68" s="190">
        <f>J338</f>
        <v>0</v>
      </c>
      <c r="K68" s="186"/>
      <c r="L68" s="19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5"/>
      <c r="C69" s="186"/>
      <c r="D69" s="187" t="s">
        <v>110</v>
      </c>
      <c r="E69" s="188"/>
      <c r="F69" s="188"/>
      <c r="G69" s="188"/>
      <c r="H69" s="188"/>
      <c r="I69" s="189"/>
      <c r="J69" s="190">
        <f>J357</f>
        <v>0</v>
      </c>
      <c r="K69" s="186"/>
      <c r="L69" s="19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5"/>
      <c r="C70" s="186"/>
      <c r="D70" s="187" t="s">
        <v>112</v>
      </c>
      <c r="E70" s="188"/>
      <c r="F70" s="188"/>
      <c r="G70" s="188"/>
      <c r="H70" s="188"/>
      <c r="I70" s="189"/>
      <c r="J70" s="190">
        <f>J390</f>
        <v>0</v>
      </c>
      <c r="K70" s="186"/>
      <c r="L70" s="191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5"/>
      <c r="C71" s="186"/>
      <c r="D71" s="187" t="s">
        <v>113</v>
      </c>
      <c r="E71" s="188"/>
      <c r="F71" s="188"/>
      <c r="G71" s="188"/>
      <c r="H71" s="188"/>
      <c r="I71" s="189"/>
      <c r="J71" s="190">
        <f>J423</f>
        <v>0</v>
      </c>
      <c r="K71" s="186"/>
      <c r="L71" s="191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5"/>
      <c r="C72" s="186"/>
      <c r="D72" s="187" t="s">
        <v>114</v>
      </c>
      <c r="E72" s="188"/>
      <c r="F72" s="188"/>
      <c r="G72" s="188"/>
      <c r="H72" s="188"/>
      <c r="I72" s="189"/>
      <c r="J72" s="190">
        <f>J441</f>
        <v>0</v>
      </c>
      <c r="K72" s="186"/>
      <c r="L72" s="191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5"/>
      <c r="C73" s="186"/>
      <c r="D73" s="187" t="s">
        <v>115</v>
      </c>
      <c r="E73" s="188"/>
      <c r="F73" s="188"/>
      <c r="G73" s="188"/>
      <c r="H73" s="188"/>
      <c r="I73" s="189"/>
      <c r="J73" s="190">
        <f>J466</f>
        <v>0</v>
      </c>
      <c r="K73" s="186"/>
      <c r="L73" s="191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78"/>
      <c r="C74" s="179"/>
      <c r="D74" s="180" t="s">
        <v>116</v>
      </c>
      <c r="E74" s="181"/>
      <c r="F74" s="181"/>
      <c r="G74" s="181"/>
      <c r="H74" s="181"/>
      <c r="I74" s="182"/>
      <c r="J74" s="183">
        <f>J469</f>
        <v>0</v>
      </c>
      <c r="K74" s="179"/>
      <c r="L74" s="184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85"/>
      <c r="C75" s="186"/>
      <c r="D75" s="187" t="s">
        <v>453</v>
      </c>
      <c r="E75" s="188"/>
      <c r="F75" s="188"/>
      <c r="G75" s="188"/>
      <c r="H75" s="188"/>
      <c r="I75" s="189"/>
      <c r="J75" s="190">
        <f>J470</f>
        <v>0</v>
      </c>
      <c r="K75" s="186"/>
      <c r="L75" s="191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5"/>
      <c r="C76" s="186"/>
      <c r="D76" s="187" t="s">
        <v>454</v>
      </c>
      <c r="E76" s="188"/>
      <c r="F76" s="188"/>
      <c r="G76" s="188"/>
      <c r="H76" s="188"/>
      <c r="I76" s="189"/>
      <c r="J76" s="190">
        <f>J496</f>
        <v>0</v>
      </c>
      <c r="K76" s="186"/>
      <c r="L76" s="191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5"/>
      <c r="C77" s="186"/>
      <c r="D77" s="187" t="s">
        <v>117</v>
      </c>
      <c r="E77" s="188"/>
      <c r="F77" s="188"/>
      <c r="G77" s="188"/>
      <c r="H77" s="188"/>
      <c r="I77" s="189"/>
      <c r="J77" s="190">
        <f>J553</f>
        <v>0</v>
      </c>
      <c r="K77" s="186"/>
      <c r="L77" s="191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85"/>
      <c r="C78" s="186"/>
      <c r="D78" s="187" t="s">
        <v>455</v>
      </c>
      <c r="E78" s="188"/>
      <c r="F78" s="188"/>
      <c r="G78" s="188"/>
      <c r="H78" s="188"/>
      <c r="I78" s="189"/>
      <c r="J78" s="190">
        <f>J559</f>
        <v>0</v>
      </c>
      <c r="K78" s="186"/>
      <c r="L78" s="191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85"/>
      <c r="C79" s="186"/>
      <c r="D79" s="187" t="s">
        <v>456</v>
      </c>
      <c r="E79" s="188"/>
      <c r="F79" s="188"/>
      <c r="G79" s="188"/>
      <c r="H79" s="188"/>
      <c r="I79" s="189"/>
      <c r="J79" s="190">
        <f>J578</f>
        <v>0</v>
      </c>
      <c r="K79" s="186"/>
      <c r="L79" s="191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85"/>
      <c r="C80" s="186"/>
      <c r="D80" s="187" t="s">
        <v>118</v>
      </c>
      <c r="E80" s="188"/>
      <c r="F80" s="188"/>
      <c r="G80" s="188"/>
      <c r="H80" s="188"/>
      <c r="I80" s="189"/>
      <c r="J80" s="190">
        <f>J597</f>
        <v>0</v>
      </c>
      <c r="K80" s="186"/>
      <c r="L80" s="191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85"/>
      <c r="C81" s="186"/>
      <c r="D81" s="187" t="s">
        <v>119</v>
      </c>
      <c r="E81" s="188"/>
      <c r="F81" s="188"/>
      <c r="G81" s="188"/>
      <c r="H81" s="188"/>
      <c r="I81" s="189"/>
      <c r="J81" s="190">
        <f>J606</f>
        <v>0</v>
      </c>
      <c r="K81" s="186"/>
      <c r="L81" s="191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85"/>
      <c r="C82" s="186"/>
      <c r="D82" s="187" t="s">
        <v>457</v>
      </c>
      <c r="E82" s="188"/>
      <c r="F82" s="188"/>
      <c r="G82" s="188"/>
      <c r="H82" s="188"/>
      <c r="I82" s="189"/>
      <c r="J82" s="190">
        <f>J643</f>
        <v>0</v>
      </c>
      <c r="K82" s="186"/>
      <c r="L82" s="191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85"/>
      <c r="C83" s="186"/>
      <c r="D83" s="187" t="s">
        <v>458</v>
      </c>
      <c r="E83" s="188"/>
      <c r="F83" s="188"/>
      <c r="G83" s="188"/>
      <c r="H83" s="188"/>
      <c r="I83" s="189"/>
      <c r="J83" s="190">
        <f>J651</f>
        <v>0</v>
      </c>
      <c r="K83" s="186"/>
      <c r="L83" s="191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85"/>
      <c r="C84" s="186"/>
      <c r="D84" s="187" t="s">
        <v>459</v>
      </c>
      <c r="E84" s="188"/>
      <c r="F84" s="188"/>
      <c r="G84" s="188"/>
      <c r="H84" s="188"/>
      <c r="I84" s="189"/>
      <c r="J84" s="190">
        <f>J663</f>
        <v>0</v>
      </c>
      <c r="K84" s="186"/>
      <c r="L84" s="191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85"/>
      <c r="C85" s="186"/>
      <c r="D85" s="187" t="s">
        <v>120</v>
      </c>
      <c r="E85" s="188"/>
      <c r="F85" s="188"/>
      <c r="G85" s="188"/>
      <c r="H85" s="188"/>
      <c r="I85" s="189"/>
      <c r="J85" s="190">
        <f>J674</f>
        <v>0</v>
      </c>
      <c r="K85" s="186"/>
      <c r="L85" s="191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85"/>
      <c r="C86" s="186"/>
      <c r="D86" s="187" t="s">
        <v>121</v>
      </c>
      <c r="E86" s="188"/>
      <c r="F86" s="188"/>
      <c r="G86" s="188"/>
      <c r="H86" s="188"/>
      <c r="I86" s="189"/>
      <c r="J86" s="190">
        <f>J698</f>
        <v>0</v>
      </c>
      <c r="K86" s="186"/>
      <c r="L86" s="191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10" customFormat="1" ht="19.92" customHeight="1">
      <c r="A87" s="10"/>
      <c r="B87" s="185"/>
      <c r="C87" s="186"/>
      <c r="D87" s="187" t="s">
        <v>122</v>
      </c>
      <c r="E87" s="188"/>
      <c r="F87" s="188"/>
      <c r="G87" s="188"/>
      <c r="H87" s="188"/>
      <c r="I87" s="189"/>
      <c r="J87" s="190">
        <f>J710</f>
        <v>0</v>
      </c>
      <c r="K87" s="186"/>
      <c r="L87" s="191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="2" customFormat="1" ht="21.84" customHeight="1">
      <c r="A88" s="40"/>
      <c r="B88" s="41"/>
      <c r="C88" s="42"/>
      <c r="D88" s="42"/>
      <c r="E88" s="42"/>
      <c r="F88" s="42"/>
      <c r="G88" s="42"/>
      <c r="H88" s="42"/>
      <c r="I88" s="138"/>
      <c r="J88" s="42"/>
      <c r="K88" s="42"/>
      <c r="L88" s="139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61"/>
      <c r="C89" s="62"/>
      <c r="D89" s="62"/>
      <c r="E89" s="62"/>
      <c r="F89" s="62"/>
      <c r="G89" s="62"/>
      <c r="H89" s="62"/>
      <c r="I89" s="168"/>
      <c r="J89" s="62"/>
      <c r="K89" s="62"/>
      <c r="L89" s="139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3" s="2" customFormat="1" ht="6.96" customHeight="1">
      <c r="A93" s="40"/>
      <c r="B93" s="63"/>
      <c r="C93" s="64"/>
      <c r="D93" s="64"/>
      <c r="E93" s="64"/>
      <c r="F93" s="64"/>
      <c r="G93" s="64"/>
      <c r="H93" s="64"/>
      <c r="I93" s="171"/>
      <c r="J93" s="64"/>
      <c r="K93" s="64"/>
      <c r="L93" s="139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4.96" customHeight="1">
      <c r="A94" s="40"/>
      <c r="B94" s="41"/>
      <c r="C94" s="25" t="s">
        <v>123</v>
      </c>
      <c r="D94" s="42"/>
      <c r="E94" s="42"/>
      <c r="F94" s="42"/>
      <c r="G94" s="42"/>
      <c r="H94" s="42"/>
      <c r="I94" s="138"/>
      <c r="J94" s="42"/>
      <c r="K94" s="42"/>
      <c r="L94" s="139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6.96" customHeight="1">
      <c r="A95" s="40"/>
      <c r="B95" s="41"/>
      <c r="C95" s="42"/>
      <c r="D95" s="42"/>
      <c r="E95" s="42"/>
      <c r="F95" s="42"/>
      <c r="G95" s="42"/>
      <c r="H95" s="42"/>
      <c r="I95" s="138"/>
      <c r="J95" s="42"/>
      <c r="K95" s="42"/>
      <c r="L95" s="139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2" customHeight="1">
      <c r="A96" s="40"/>
      <c r="B96" s="41"/>
      <c r="C96" s="34" t="s">
        <v>16</v>
      </c>
      <c r="D96" s="42"/>
      <c r="E96" s="42"/>
      <c r="F96" s="42"/>
      <c r="G96" s="42"/>
      <c r="H96" s="42"/>
      <c r="I96" s="138"/>
      <c r="J96" s="42"/>
      <c r="K96" s="42"/>
      <c r="L96" s="139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6.5" customHeight="1">
      <c r="A97" s="40"/>
      <c r="B97" s="41"/>
      <c r="C97" s="42"/>
      <c r="D97" s="42"/>
      <c r="E97" s="172" t="str">
        <f>E7</f>
        <v>Intenzifikace ČOV Ptice</v>
      </c>
      <c r="F97" s="34"/>
      <c r="G97" s="34"/>
      <c r="H97" s="34"/>
      <c r="I97" s="138"/>
      <c r="J97" s="42"/>
      <c r="K97" s="42"/>
      <c r="L97" s="139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12" customHeight="1">
      <c r="A98" s="40"/>
      <c r="B98" s="41"/>
      <c r="C98" s="34" t="s">
        <v>99</v>
      </c>
      <c r="D98" s="42"/>
      <c r="E98" s="42"/>
      <c r="F98" s="42"/>
      <c r="G98" s="42"/>
      <c r="H98" s="42"/>
      <c r="I98" s="138"/>
      <c r="J98" s="42"/>
      <c r="K98" s="42"/>
      <c r="L98" s="139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6.5" customHeight="1">
      <c r="A99" s="40"/>
      <c r="B99" s="41"/>
      <c r="C99" s="42"/>
      <c r="D99" s="42"/>
      <c r="E99" s="71" t="str">
        <f>E9</f>
        <v>SO 01a - Objekt ČOV</v>
      </c>
      <c r="F99" s="42"/>
      <c r="G99" s="42"/>
      <c r="H99" s="42"/>
      <c r="I99" s="138"/>
      <c r="J99" s="42"/>
      <c r="K99" s="42"/>
      <c r="L99" s="139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6.96" customHeight="1">
      <c r="A100" s="40"/>
      <c r="B100" s="41"/>
      <c r="C100" s="42"/>
      <c r="D100" s="42"/>
      <c r="E100" s="42"/>
      <c r="F100" s="42"/>
      <c r="G100" s="42"/>
      <c r="H100" s="42"/>
      <c r="I100" s="138"/>
      <c r="J100" s="42"/>
      <c r="K100" s="42"/>
      <c r="L100" s="139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1" s="2" customFormat="1" ht="12" customHeight="1">
      <c r="A101" s="40"/>
      <c r="B101" s="41"/>
      <c r="C101" s="34" t="s">
        <v>23</v>
      </c>
      <c r="D101" s="42"/>
      <c r="E101" s="42"/>
      <c r="F101" s="29" t="str">
        <f>F12</f>
        <v>Ptice</v>
      </c>
      <c r="G101" s="42"/>
      <c r="H101" s="42"/>
      <c r="I101" s="142" t="s">
        <v>25</v>
      </c>
      <c r="J101" s="74" t="str">
        <f>IF(J12="","",J12)</f>
        <v>28. 10. 2019</v>
      </c>
      <c r="K101" s="42"/>
      <c r="L101" s="139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  <row r="102" s="2" customFormat="1" ht="6.96" customHeight="1">
      <c r="A102" s="40"/>
      <c r="B102" s="41"/>
      <c r="C102" s="42"/>
      <c r="D102" s="42"/>
      <c r="E102" s="42"/>
      <c r="F102" s="42"/>
      <c r="G102" s="42"/>
      <c r="H102" s="42"/>
      <c r="I102" s="138"/>
      <c r="J102" s="42"/>
      <c r="K102" s="42"/>
      <c r="L102" s="139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3" s="2" customFormat="1" ht="15.15" customHeight="1">
      <c r="A103" s="40"/>
      <c r="B103" s="41"/>
      <c r="C103" s="34" t="s">
        <v>27</v>
      </c>
      <c r="D103" s="42"/>
      <c r="E103" s="42"/>
      <c r="F103" s="29" t="str">
        <f>E15</f>
        <v>Obec Ptice</v>
      </c>
      <c r="G103" s="42"/>
      <c r="H103" s="42"/>
      <c r="I103" s="142" t="s">
        <v>33</v>
      </c>
      <c r="J103" s="38" t="str">
        <f>E21</f>
        <v>PROVOD s.r.o.</v>
      </c>
      <c r="K103" s="42"/>
      <c r="L103" s="139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2" customFormat="1" ht="15.15" customHeight="1">
      <c r="A104" s="40"/>
      <c r="B104" s="41"/>
      <c r="C104" s="34" t="s">
        <v>31</v>
      </c>
      <c r="D104" s="42"/>
      <c r="E104" s="42"/>
      <c r="F104" s="29" t="str">
        <f>IF(E18="","",E18)</f>
        <v>Vyplň údaj</v>
      </c>
      <c r="G104" s="42"/>
      <c r="H104" s="42"/>
      <c r="I104" s="142" t="s">
        <v>36</v>
      </c>
      <c r="J104" s="38" t="str">
        <f>E24</f>
        <v>Martin Růžička</v>
      </c>
      <c r="K104" s="42"/>
      <c r="L104" s="139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10.32" customHeight="1">
      <c r="A105" s="40"/>
      <c r="B105" s="41"/>
      <c r="C105" s="42"/>
      <c r="D105" s="42"/>
      <c r="E105" s="42"/>
      <c r="F105" s="42"/>
      <c r="G105" s="42"/>
      <c r="H105" s="42"/>
      <c r="I105" s="138"/>
      <c r="J105" s="42"/>
      <c r="K105" s="42"/>
      <c r="L105" s="139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11" customFormat="1" ht="29.28" customHeight="1">
      <c r="A106" s="192"/>
      <c r="B106" s="193"/>
      <c r="C106" s="194" t="s">
        <v>124</v>
      </c>
      <c r="D106" s="195" t="s">
        <v>59</v>
      </c>
      <c r="E106" s="195" t="s">
        <v>55</v>
      </c>
      <c r="F106" s="195" t="s">
        <v>56</v>
      </c>
      <c r="G106" s="195" t="s">
        <v>125</v>
      </c>
      <c r="H106" s="195" t="s">
        <v>126</v>
      </c>
      <c r="I106" s="196" t="s">
        <v>127</v>
      </c>
      <c r="J106" s="195" t="s">
        <v>103</v>
      </c>
      <c r="K106" s="197" t="s">
        <v>128</v>
      </c>
      <c r="L106" s="198"/>
      <c r="M106" s="94" t="s">
        <v>20</v>
      </c>
      <c r="N106" s="95" t="s">
        <v>44</v>
      </c>
      <c r="O106" s="95" t="s">
        <v>129</v>
      </c>
      <c r="P106" s="95" t="s">
        <v>130</v>
      </c>
      <c r="Q106" s="95" t="s">
        <v>131</v>
      </c>
      <c r="R106" s="95" t="s">
        <v>132</v>
      </c>
      <c r="S106" s="95" t="s">
        <v>133</v>
      </c>
      <c r="T106" s="96" t="s">
        <v>134</v>
      </c>
      <c r="U106" s="192"/>
      <c r="V106" s="192"/>
      <c r="W106" s="192"/>
      <c r="X106" s="192"/>
      <c r="Y106" s="192"/>
      <c r="Z106" s="192"/>
      <c r="AA106" s="192"/>
      <c r="AB106" s="192"/>
      <c r="AC106" s="192"/>
      <c r="AD106" s="192"/>
      <c r="AE106" s="192"/>
    </row>
    <row r="107" s="2" customFormat="1" ht="22.8" customHeight="1">
      <c r="A107" s="40"/>
      <c r="B107" s="41"/>
      <c r="C107" s="101" t="s">
        <v>135</v>
      </c>
      <c r="D107" s="42"/>
      <c r="E107" s="42"/>
      <c r="F107" s="42"/>
      <c r="G107" s="42"/>
      <c r="H107" s="42"/>
      <c r="I107" s="138"/>
      <c r="J107" s="199">
        <f>BK107</f>
        <v>0</v>
      </c>
      <c r="K107" s="42"/>
      <c r="L107" s="46"/>
      <c r="M107" s="97"/>
      <c r="N107" s="200"/>
      <c r="O107" s="98"/>
      <c r="P107" s="201">
        <f>P108+P469</f>
        <v>0</v>
      </c>
      <c r="Q107" s="98"/>
      <c r="R107" s="201">
        <f>R108+R469</f>
        <v>778.21178042999998</v>
      </c>
      <c r="S107" s="98"/>
      <c r="T107" s="202">
        <f>T108+T469</f>
        <v>0.3972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73</v>
      </c>
      <c r="AU107" s="19" t="s">
        <v>104</v>
      </c>
      <c r="BK107" s="203">
        <f>BK108+BK469</f>
        <v>0</v>
      </c>
    </row>
    <row r="108" s="12" customFormat="1" ht="25.92" customHeight="1">
      <c r="A108" s="12"/>
      <c r="B108" s="204"/>
      <c r="C108" s="205"/>
      <c r="D108" s="206" t="s">
        <v>73</v>
      </c>
      <c r="E108" s="207" t="s">
        <v>136</v>
      </c>
      <c r="F108" s="207" t="s">
        <v>137</v>
      </c>
      <c r="G108" s="205"/>
      <c r="H108" s="205"/>
      <c r="I108" s="208"/>
      <c r="J108" s="209">
        <f>BK108</f>
        <v>0</v>
      </c>
      <c r="K108" s="205"/>
      <c r="L108" s="210"/>
      <c r="M108" s="211"/>
      <c r="N108" s="212"/>
      <c r="O108" s="212"/>
      <c r="P108" s="213">
        <f>P109+P112+P210+P230+P256+P296+P327+P338+P357+P390+P423+P441+P466</f>
        <v>0</v>
      </c>
      <c r="Q108" s="212"/>
      <c r="R108" s="213">
        <f>R109+R112+R210+R230+R256+R296+R327+R338+R357+R390+R423+R441+R466</f>
        <v>770.03115223999998</v>
      </c>
      <c r="S108" s="212"/>
      <c r="T108" s="214">
        <f>T109+T112+T210+T230+T256+T296+T327+T338+T357+T390+T423+T441+T466</f>
        <v>0.3972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15" t="s">
        <v>22</v>
      </c>
      <c r="AT108" s="216" t="s">
        <v>73</v>
      </c>
      <c r="AU108" s="216" t="s">
        <v>74</v>
      </c>
      <c r="AY108" s="215" t="s">
        <v>138</v>
      </c>
      <c r="BK108" s="217">
        <f>BK109+BK112+BK210+BK230+BK256+BK296+BK327+BK338+BK357+BK390+BK423+BK441+BK466</f>
        <v>0</v>
      </c>
    </row>
    <row r="109" s="12" customFormat="1" ht="22.8" customHeight="1">
      <c r="A109" s="12"/>
      <c r="B109" s="204"/>
      <c r="C109" s="205"/>
      <c r="D109" s="206" t="s">
        <v>73</v>
      </c>
      <c r="E109" s="218" t="s">
        <v>139</v>
      </c>
      <c r="F109" s="218" t="s">
        <v>140</v>
      </c>
      <c r="G109" s="205"/>
      <c r="H109" s="205"/>
      <c r="I109" s="208"/>
      <c r="J109" s="219">
        <f>BK109</f>
        <v>0</v>
      </c>
      <c r="K109" s="205"/>
      <c r="L109" s="210"/>
      <c r="M109" s="211"/>
      <c r="N109" s="212"/>
      <c r="O109" s="212"/>
      <c r="P109" s="213">
        <f>SUM(P110:P111)</f>
        <v>0</v>
      </c>
      <c r="Q109" s="212"/>
      <c r="R109" s="213">
        <f>SUM(R110:R111)</f>
        <v>0</v>
      </c>
      <c r="S109" s="212"/>
      <c r="T109" s="214">
        <f>SUM(T110:T111)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215" t="s">
        <v>22</v>
      </c>
      <c r="AT109" s="216" t="s">
        <v>73</v>
      </c>
      <c r="AU109" s="216" t="s">
        <v>22</v>
      </c>
      <c r="AY109" s="215" t="s">
        <v>138</v>
      </c>
      <c r="BK109" s="217">
        <f>SUM(BK110:BK111)</f>
        <v>0</v>
      </c>
    </row>
    <row r="110" s="2" customFormat="1" ht="16.5" customHeight="1">
      <c r="A110" s="40"/>
      <c r="B110" s="41"/>
      <c r="C110" s="220" t="s">
        <v>22</v>
      </c>
      <c r="D110" s="220" t="s">
        <v>141</v>
      </c>
      <c r="E110" s="221" t="s">
        <v>142</v>
      </c>
      <c r="F110" s="222" t="s">
        <v>143</v>
      </c>
      <c r="G110" s="223" t="s">
        <v>20</v>
      </c>
      <c r="H110" s="224">
        <v>0</v>
      </c>
      <c r="I110" s="225"/>
      <c r="J110" s="226">
        <f>ROUND(I110*H110,2)</f>
        <v>0</v>
      </c>
      <c r="K110" s="222" t="s">
        <v>20</v>
      </c>
      <c r="L110" s="46"/>
      <c r="M110" s="227" t="s">
        <v>20</v>
      </c>
      <c r="N110" s="228" t="s">
        <v>45</v>
      </c>
      <c r="O110" s="86"/>
      <c r="P110" s="229">
        <f>O110*H110</f>
        <v>0</v>
      </c>
      <c r="Q110" s="229">
        <v>0</v>
      </c>
      <c r="R110" s="229">
        <f>Q110*H110</f>
        <v>0</v>
      </c>
      <c r="S110" s="229">
        <v>0</v>
      </c>
      <c r="T110" s="230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31" t="s">
        <v>144</v>
      </c>
      <c r="AT110" s="231" t="s">
        <v>141</v>
      </c>
      <c r="AU110" s="231" t="s">
        <v>83</v>
      </c>
      <c r="AY110" s="19" t="s">
        <v>138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19" t="s">
        <v>22</v>
      </c>
      <c r="BK110" s="232">
        <f>ROUND(I110*H110,2)</f>
        <v>0</v>
      </c>
      <c r="BL110" s="19" t="s">
        <v>144</v>
      </c>
      <c r="BM110" s="231" t="s">
        <v>460</v>
      </c>
    </row>
    <row r="111" s="2" customFormat="1">
      <c r="A111" s="40"/>
      <c r="B111" s="41"/>
      <c r="C111" s="42"/>
      <c r="D111" s="233" t="s">
        <v>146</v>
      </c>
      <c r="E111" s="42"/>
      <c r="F111" s="234" t="s">
        <v>147</v>
      </c>
      <c r="G111" s="42"/>
      <c r="H111" s="42"/>
      <c r="I111" s="138"/>
      <c r="J111" s="42"/>
      <c r="K111" s="42"/>
      <c r="L111" s="46"/>
      <c r="M111" s="235"/>
      <c r="N111" s="236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146</v>
      </c>
      <c r="AU111" s="19" t="s">
        <v>83</v>
      </c>
    </row>
    <row r="112" s="12" customFormat="1" ht="22.8" customHeight="1">
      <c r="A112" s="12"/>
      <c r="B112" s="204"/>
      <c r="C112" s="205"/>
      <c r="D112" s="206" t="s">
        <v>73</v>
      </c>
      <c r="E112" s="218" t="s">
        <v>22</v>
      </c>
      <c r="F112" s="218" t="s">
        <v>461</v>
      </c>
      <c r="G112" s="205"/>
      <c r="H112" s="205"/>
      <c r="I112" s="208"/>
      <c r="J112" s="219">
        <f>BK112</f>
        <v>0</v>
      </c>
      <c r="K112" s="205"/>
      <c r="L112" s="210"/>
      <c r="M112" s="211"/>
      <c r="N112" s="212"/>
      <c r="O112" s="212"/>
      <c r="P112" s="213">
        <f>SUM(P113:P209)</f>
        <v>0</v>
      </c>
      <c r="Q112" s="212"/>
      <c r="R112" s="213">
        <f>SUM(R113:R209)</f>
        <v>7.0003499999999992</v>
      </c>
      <c r="S112" s="212"/>
      <c r="T112" s="214">
        <f>SUM(T113:T209)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15" t="s">
        <v>22</v>
      </c>
      <c r="AT112" s="216" t="s">
        <v>73</v>
      </c>
      <c r="AU112" s="216" t="s">
        <v>22</v>
      </c>
      <c r="AY112" s="215" t="s">
        <v>138</v>
      </c>
      <c r="BK112" s="217">
        <f>SUM(BK113:BK209)</f>
        <v>0</v>
      </c>
    </row>
    <row r="113" s="2" customFormat="1" ht="16.5" customHeight="1">
      <c r="A113" s="40"/>
      <c r="B113" s="41"/>
      <c r="C113" s="220" t="s">
        <v>83</v>
      </c>
      <c r="D113" s="220" t="s">
        <v>141</v>
      </c>
      <c r="E113" s="221" t="s">
        <v>462</v>
      </c>
      <c r="F113" s="222" t="s">
        <v>463</v>
      </c>
      <c r="G113" s="223" t="s">
        <v>464</v>
      </c>
      <c r="H113" s="224">
        <v>1440</v>
      </c>
      <c r="I113" s="225"/>
      <c r="J113" s="226">
        <f>ROUND(I113*H113,2)</f>
        <v>0</v>
      </c>
      <c r="K113" s="222" t="s">
        <v>153</v>
      </c>
      <c r="L113" s="46"/>
      <c r="M113" s="227" t="s">
        <v>20</v>
      </c>
      <c r="N113" s="228" t="s">
        <v>45</v>
      </c>
      <c r="O113" s="86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31" t="s">
        <v>144</v>
      </c>
      <c r="AT113" s="231" t="s">
        <v>141</v>
      </c>
      <c r="AU113" s="231" t="s">
        <v>83</v>
      </c>
      <c r="AY113" s="19" t="s">
        <v>138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19" t="s">
        <v>22</v>
      </c>
      <c r="BK113" s="232">
        <f>ROUND(I113*H113,2)</f>
        <v>0</v>
      </c>
      <c r="BL113" s="19" t="s">
        <v>144</v>
      </c>
      <c r="BM113" s="231" t="s">
        <v>465</v>
      </c>
    </row>
    <row r="114" s="2" customFormat="1">
      <c r="A114" s="40"/>
      <c r="B114" s="41"/>
      <c r="C114" s="42"/>
      <c r="D114" s="233" t="s">
        <v>146</v>
      </c>
      <c r="E114" s="42"/>
      <c r="F114" s="234" t="s">
        <v>466</v>
      </c>
      <c r="G114" s="42"/>
      <c r="H114" s="42"/>
      <c r="I114" s="138"/>
      <c r="J114" s="42"/>
      <c r="K114" s="42"/>
      <c r="L114" s="46"/>
      <c r="M114" s="235"/>
      <c r="N114" s="236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146</v>
      </c>
      <c r="AU114" s="19" t="s">
        <v>83</v>
      </c>
    </row>
    <row r="115" s="13" customFormat="1">
      <c r="A115" s="13"/>
      <c r="B115" s="237"/>
      <c r="C115" s="238"/>
      <c r="D115" s="233" t="s">
        <v>156</v>
      </c>
      <c r="E115" s="239" t="s">
        <v>20</v>
      </c>
      <c r="F115" s="240" t="s">
        <v>467</v>
      </c>
      <c r="G115" s="238"/>
      <c r="H115" s="241">
        <v>1440</v>
      </c>
      <c r="I115" s="242"/>
      <c r="J115" s="238"/>
      <c r="K115" s="238"/>
      <c r="L115" s="243"/>
      <c r="M115" s="244"/>
      <c r="N115" s="245"/>
      <c r="O115" s="245"/>
      <c r="P115" s="245"/>
      <c r="Q115" s="245"/>
      <c r="R115" s="245"/>
      <c r="S115" s="245"/>
      <c r="T115" s="24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7" t="s">
        <v>156</v>
      </c>
      <c r="AU115" s="247" t="s">
        <v>83</v>
      </c>
      <c r="AV115" s="13" t="s">
        <v>83</v>
      </c>
      <c r="AW115" s="13" t="s">
        <v>35</v>
      </c>
      <c r="AX115" s="13" t="s">
        <v>22</v>
      </c>
      <c r="AY115" s="247" t="s">
        <v>138</v>
      </c>
    </row>
    <row r="116" s="2" customFormat="1" ht="16.5" customHeight="1">
      <c r="A116" s="40"/>
      <c r="B116" s="41"/>
      <c r="C116" s="220" t="s">
        <v>148</v>
      </c>
      <c r="D116" s="220" t="s">
        <v>141</v>
      </c>
      <c r="E116" s="221" t="s">
        <v>468</v>
      </c>
      <c r="F116" s="222" t="s">
        <v>469</v>
      </c>
      <c r="G116" s="223" t="s">
        <v>470</v>
      </c>
      <c r="H116" s="224">
        <v>60</v>
      </c>
      <c r="I116" s="225"/>
      <c r="J116" s="226">
        <f>ROUND(I116*H116,2)</f>
        <v>0</v>
      </c>
      <c r="K116" s="222" t="s">
        <v>153</v>
      </c>
      <c r="L116" s="46"/>
      <c r="M116" s="227" t="s">
        <v>20</v>
      </c>
      <c r="N116" s="228" t="s">
        <v>45</v>
      </c>
      <c r="O116" s="86"/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31" t="s">
        <v>144</v>
      </c>
      <c r="AT116" s="231" t="s">
        <v>141</v>
      </c>
      <c r="AU116" s="231" t="s">
        <v>83</v>
      </c>
      <c r="AY116" s="19" t="s">
        <v>138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19" t="s">
        <v>22</v>
      </c>
      <c r="BK116" s="232">
        <f>ROUND(I116*H116,2)</f>
        <v>0</v>
      </c>
      <c r="BL116" s="19" t="s">
        <v>144</v>
      </c>
      <c r="BM116" s="231" t="s">
        <v>471</v>
      </c>
    </row>
    <row r="117" s="2" customFormat="1">
      <c r="A117" s="40"/>
      <c r="B117" s="41"/>
      <c r="C117" s="42"/>
      <c r="D117" s="233" t="s">
        <v>146</v>
      </c>
      <c r="E117" s="42"/>
      <c r="F117" s="234" t="s">
        <v>472</v>
      </c>
      <c r="G117" s="42"/>
      <c r="H117" s="42"/>
      <c r="I117" s="138"/>
      <c r="J117" s="42"/>
      <c r="K117" s="42"/>
      <c r="L117" s="46"/>
      <c r="M117" s="235"/>
      <c r="N117" s="236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146</v>
      </c>
      <c r="AU117" s="19" t="s">
        <v>83</v>
      </c>
    </row>
    <row r="118" s="13" customFormat="1">
      <c r="A118" s="13"/>
      <c r="B118" s="237"/>
      <c r="C118" s="238"/>
      <c r="D118" s="233" t="s">
        <v>156</v>
      </c>
      <c r="E118" s="239" t="s">
        <v>20</v>
      </c>
      <c r="F118" s="240" t="s">
        <v>473</v>
      </c>
      <c r="G118" s="238"/>
      <c r="H118" s="241">
        <v>60</v>
      </c>
      <c r="I118" s="242"/>
      <c r="J118" s="238"/>
      <c r="K118" s="238"/>
      <c r="L118" s="243"/>
      <c r="M118" s="244"/>
      <c r="N118" s="245"/>
      <c r="O118" s="245"/>
      <c r="P118" s="245"/>
      <c r="Q118" s="245"/>
      <c r="R118" s="245"/>
      <c r="S118" s="245"/>
      <c r="T118" s="246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7" t="s">
        <v>156</v>
      </c>
      <c r="AU118" s="247" t="s">
        <v>83</v>
      </c>
      <c r="AV118" s="13" t="s">
        <v>83</v>
      </c>
      <c r="AW118" s="13" t="s">
        <v>35</v>
      </c>
      <c r="AX118" s="13" t="s">
        <v>22</v>
      </c>
      <c r="AY118" s="247" t="s">
        <v>138</v>
      </c>
    </row>
    <row r="119" s="2" customFormat="1" ht="16.5" customHeight="1">
      <c r="A119" s="40"/>
      <c r="B119" s="41"/>
      <c r="C119" s="220" t="s">
        <v>144</v>
      </c>
      <c r="D119" s="220" t="s">
        <v>141</v>
      </c>
      <c r="E119" s="221" t="s">
        <v>474</v>
      </c>
      <c r="F119" s="222" t="s">
        <v>475</v>
      </c>
      <c r="G119" s="223" t="s">
        <v>166</v>
      </c>
      <c r="H119" s="224">
        <v>90</v>
      </c>
      <c r="I119" s="225"/>
      <c r="J119" s="226">
        <f>ROUND(I119*H119,2)</f>
        <v>0</v>
      </c>
      <c r="K119" s="222" t="s">
        <v>153</v>
      </c>
      <c r="L119" s="46"/>
      <c r="M119" s="227" t="s">
        <v>20</v>
      </c>
      <c r="N119" s="228" t="s">
        <v>45</v>
      </c>
      <c r="O119" s="86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31" t="s">
        <v>144</v>
      </c>
      <c r="AT119" s="231" t="s">
        <v>141</v>
      </c>
      <c r="AU119" s="231" t="s">
        <v>83</v>
      </c>
      <c r="AY119" s="19" t="s">
        <v>138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19" t="s">
        <v>22</v>
      </c>
      <c r="BK119" s="232">
        <f>ROUND(I119*H119,2)</f>
        <v>0</v>
      </c>
      <c r="BL119" s="19" t="s">
        <v>144</v>
      </c>
      <c r="BM119" s="231" t="s">
        <v>476</v>
      </c>
    </row>
    <row r="120" s="2" customFormat="1">
      <c r="A120" s="40"/>
      <c r="B120" s="41"/>
      <c r="C120" s="42"/>
      <c r="D120" s="233" t="s">
        <v>146</v>
      </c>
      <c r="E120" s="42"/>
      <c r="F120" s="234" t="s">
        <v>477</v>
      </c>
      <c r="G120" s="42"/>
      <c r="H120" s="42"/>
      <c r="I120" s="138"/>
      <c r="J120" s="42"/>
      <c r="K120" s="42"/>
      <c r="L120" s="46"/>
      <c r="M120" s="235"/>
      <c r="N120" s="236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146</v>
      </c>
      <c r="AU120" s="19" t="s">
        <v>83</v>
      </c>
    </row>
    <row r="121" s="13" customFormat="1">
      <c r="A121" s="13"/>
      <c r="B121" s="237"/>
      <c r="C121" s="238"/>
      <c r="D121" s="233" t="s">
        <v>156</v>
      </c>
      <c r="E121" s="239" t="s">
        <v>20</v>
      </c>
      <c r="F121" s="240" t="s">
        <v>478</v>
      </c>
      <c r="G121" s="238"/>
      <c r="H121" s="241">
        <v>90</v>
      </c>
      <c r="I121" s="242"/>
      <c r="J121" s="238"/>
      <c r="K121" s="238"/>
      <c r="L121" s="243"/>
      <c r="M121" s="244"/>
      <c r="N121" s="245"/>
      <c r="O121" s="245"/>
      <c r="P121" s="245"/>
      <c r="Q121" s="245"/>
      <c r="R121" s="245"/>
      <c r="S121" s="245"/>
      <c r="T121" s="246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7" t="s">
        <v>156</v>
      </c>
      <c r="AU121" s="247" t="s">
        <v>83</v>
      </c>
      <c r="AV121" s="13" t="s">
        <v>83</v>
      </c>
      <c r="AW121" s="13" t="s">
        <v>35</v>
      </c>
      <c r="AX121" s="13" t="s">
        <v>22</v>
      </c>
      <c r="AY121" s="247" t="s">
        <v>138</v>
      </c>
    </row>
    <row r="122" s="2" customFormat="1" ht="16.5" customHeight="1">
      <c r="A122" s="40"/>
      <c r="B122" s="41"/>
      <c r="C122" s="220" t="s">
        <v>170</v>
      </c>
      <c r="D122" s="220" t="s">
        <v>141</v>
      </c>
      <c r="E122" s="221" t="s">
        <v>479</v>
      </c>
      <c r="F122" s="222" t="s">
        <v>480</v>
      </c>
      <c r="G122" s="223" t="s">
        <v>166</v>
      </c>
      <c r="H122" s="224">
        <v>625</v>
      </c>
      <c r="I122" s="225"/>
      <c r="J122" s="226">
        <f>ROUND(I122*H122,2)</f>
        <v>0</v>
      </c>
      <c r="K122" s="222" t="s">
        <v>153</v>
      </c>
      <c r="L122" s="46"/>
      <c r="M122" s="227" t="s">
        <v>20</v>
      </c>
      <c r="N122" s="228" t="s">
        <v>45</v>
      </c>
      <c r="O122" s="86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31" t="s">
        <v>144</v>
      </c>
      <c r="AT122" s="231" t="s">
        <v>141</v>
      </c>
      <c r="AU122" s="231" t="s">
        <v>83</v>
      </c>
      <c r="AY122" s="19" t="s">
        <v>138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9" t="s">
        <v>22</v>
      </c>
      <c r="BK122" s="232">
        <f>ROUND(I122*H122,2)</f>
        <v>0</v>
      </c>
      <c r="BL122" s="19" t="s">
        <v>144</v>
      </c>
      <c r="BM122" s="231" t="s">
        <v>481</v>
      </c>
    </row>
    <row r="123" s="2" customFormat="1">
      <c r="A123" s="40"/>
      <c r="B123" s="41"/>
      <c r="C123" s="42"/>
      <c r="D123" s="233" t="s">
        <v>146</v>
      </c>
      <c r="E123" s="42"/>
      <c r="F123" s="234" t="s">
        <v>482</v>
      </c>
      <c r="G123" s="42"/>
      <c r="H123" s="42"/>
      <c r="I123" s="138"/>
      <c r="J123" s="42"/>
      <c r="K123" s="42"/>
      <c r="L123" s="46"/>
      <c r="M123" s="235"/>
      <c r="N123" s="236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146</v>
      </c>
      <c r="AU123" s="19" t="s">
        <v>83</v>
      </c>
    </row>
    <row r="124" s="14" customFormat="1">
      <c r="A124" s="14"/>
      <c r="B124" s="259"/>
      <c r="C124" s="260"/>
      <c r="D124" s="233" t="s">
        <v>156</v>
      </c>
      <c r="E124" s="261" t="s">
        <v>20</v>
      </c>
      <c r="F124" s="262" t="s">
        <v>483</v>
      </c>
      <c r="G124" s="260"/>
      <c r="H124" s="261" t="s">
        <v>20</v>
      </c>
      <c r="I124" s="263"/>
      <c r="J124" s="260"/>
      <c r="K124" s="260"/>
      <c r="L124" s="264"/>
      <c r="M124" s="265"/>
      <c r="N124" s="266"/>
      <c r="O124" s="266"/>
      <c r="P124" s="266"/>
      <c r="Q124" s="266"/>
      <c r="R124" s="266"/>
      <c r="S124" s="266"/>
      <c r="T124" s="267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68" t="s">
        <v>156</v>
      </c>
      <c r="AU124" s="268" t="s">
        <v>83</v>
      </c>
      <c r="AV124" s="14" t="s">
        <v>22</v>
      </c>
      <c r="AW124" s="14" t="s">
        <v>35</v>
      </c>
      <c r="AX124" s="14" t="s">
        <v>74</v>
      </c>
      <c r="AY124" s="268" t="s">
        <v>138</v>
      </c>
    </row>
    <row r="125" s="13" customFormat="1">
      <c r="A125" s="13"/>
      <c r="B125" s="237"/>
      <c r="C125" s="238"/>
      <c r="D125" s="233" t="s">
        <v>156</v>
      </c>
      <c r="E125" s="239" t="s">
        <v>20</v>
      </c>
      <c r="F125" s="240" t="s">
        <v>484</v>
      </c>
      <c r="G125" s="238"/>
      <c r="H125" s="241">
        <v>1250</v>
      </c>
      <c r="I125" s="242"/>
      <c r="J125" s="238"/>
      <c r="K125" s="238"/>
      <c r="L125" s="243"/>
      <c r="M125" s="244"/>
      <c r="N125" s="245"/>
      <c r="O125" s="245"/>
      <c r="P125" s="245"/>
      <c r="Q125" s="245"/>
      <c r="R125" s="245"/>
      <c r="S125" s="245"/>
      <c r="T125" s="24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7" t="s">
        <v>156</v>
      </c>
      <c r="AU125" s="247" t="s">
        <v>83</v>
      </c>
      <c r="AV125" s="13" t="s">
        <v>83</v>
      </c>
      <c r="AW125" s="13" t="s">
        <v>35</v>
      </c>
      <c r="AX125" s="13" t="s">
        <v>74</v>
      </c>
      <c r="AY125" s="247" t="s">
        <v>138</v>
      </c>
    </row>
    <row r="126" s="15" customFormat="1">
      <c r="A126" s="15"/>
      <c r="B126" s="272"/>
      <c r="C126" s="273"/>
      <c r="D126" s="233" t="s">
        <v>156</v>
      </c>
      <c r="E126" s="274" t="s">
        <v>20</v>
      </c>
      <c r="F126" s="275" t="s">
        <v>485</v>
      </c>
      <c r="G126" s="273"/>
      <c r="H126" s="276">
        <v>1250</v>
      </c>
      <c r="I126" s="277"/>
      <c r="J126" s="273"/>
      <c r="K126" s="273"/>
      <c r="L126" s="278"/>
      <c r="M126" s="279"/>
      <c r="N126" s="280"/>
      <c r="O126" s="280"/>
      <c r="P126" s="280"/>
      <c r="Q126" s="280"/>
      <c r="R126" s="280"/>
      <c r="S126" s="280"/>
      <c r="T126" s="281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82" t="s">
        <v>156</v>
      </c>
      <c r="AU126" s="282" t="s">
        <v>83</v>
      </c>
      <c r="AV126" s="15" t="s">
        <v>148</v>
      </c>
      <c r="AW126" s="15" t="s">
        <v>35</v>
      </c>
      <c r="AX126" s="15" t="s">
        <v>74</v>
      </c>
      <c r="AY126" s="282" t="s">
        <v>138</v>
      </c>
    </row>
    <row r="127" s="13" customFormat="1">
      <c r="A127" s="13"/>
      <c r="B127" s="237"/>
      <c r="C127" s="238"/>
      <c r="D127" s="233" t="s">
        <v>156</v>
      </c>
      <c r="E127" s="239" t="s">
        <v>20</v>
      </c>
      <c r="F127" s="240" t="s">
        <v>486</v>
      </c>
      <c r="G127" s="238"/>
      <c r="H127" s="241">
        <v>-625</v>
      </c>
      <c r="I127" s="242"/>
      <c r="J127" s="238"/>
      <c r="K127" s="238"/>
      <c r="L127" s="243"/>
      <c r="M127" s="244"/>
      <c r="N127" s="245"/>
      <c r="O127" s="245"/>
      <c r="P127" s="245"/>
      <c r="Q127" s="245"/>
      <c r="R127" s="245"/>
      <c r="S127" s="245"/>
      <c r="T127" s="246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7" t="s">
        <v>156</v>
      </c>
      <c r="AU127" s="247" t="s">
        <v>83</v>
      </c>
      <c r="AV127" s="13" t="s">
        <v>83</v>
      </c>
      <c r="AW127" s="13" t="s">
        <v>35</v>
      </c>
      <c r="AX127" s="13" t="s">
        <v>74</v>
      </c>
      <c r="AY127" s="247" t="s">
        <v>138</v>
      </c>
    </row>
    <row r="128" s="16" customFormat="1">
      <c r="A128" s="16"/>
      <c r="B128" s="283"/>
      <c r="C128" s="284"/>
      <c r="D128" s="233" t="s">
        <v>156</v>
      </c>
      <c r="E128" s="285" t="s">
        <v>20</v>
      </c>
      <c r="F128" s="286" t="s">
        <v>487</v>
      </c>
      <c r="G128" s="284"/>
      <c r="H128" s="287">
        <v>625</v>
      </c>
      <c r="I128" s="288"/>
      <c r="J128" s="284"/>
      <c r="K128" s="284"/>
      <c r="L128" s="289"/>
      <c r="M128" s="290"/>
      <c r="N128" s="291"/>
      <c r="O128" s="291"/>
      <c r="P128" s="291"/>
      <c r="Q128" s="291"/>
      <c r="R128" s="291"/>
      <c r="S128" s="291"/>
      <c r="T128" s="292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T128" s="293" t="s">
        <v>156</v>
      </c>
      <c r="AU128" s="293" t="s">
        <v>83</v>
      </c>
      <c r="AV128" s="16" t="s">
        <v>144</v>
      </c>
      <c r="AW128" s="16" t="s">
        <v>35</v>
      </c>
      <c r="AX128" s="16" t="s">
        <v>22</v>
      </c>
      <c r="AY128" s="293" t="s">
        <v>138</v>
      </c>
    </row>
    <row r="129" s="2" customFormat="1" ht="16.5" customHeight="1">
      <c r="A129" s="40"/>
      <c r="B129" s="41"/>
      <c r="C129" s="220" t="s">
        <v>176</v>
      </c>
      <c r="D129" s="220" t="s">
        <v>141</v>
      </c>
      <c r="E129" s="221" t="s">
        <v>488</v>
      </c>
      <c r="F129" s="222" t="s">
        <v>489</v>
      </c>
      <c r="G129" s="223" t="s">
        <v>166</v>
      </c>
      <c r="H129" s="224">
        <v>625</v>
      </c>
      <c r="I129" s="225"/>
      <c r="J129" s="226">
        <f>ROUND(I129*H129,2)</f>
        <v>0</v>
      </c>
      <c r="K129" s="222" t="s">
        <v>153</v>
      </c>
      <c r="L129" s="46"/>
      <c r="M129" s="227" t="s">
        <v>20</v>
      </c>
      <c r="N129" s="228" t="s">
        <v>45</v>
      </c>
      <c r="O129" s="86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31" t="s">
        <v>144</v>
      </c>
      <c r="AT129" s="231" t="s">
        <v>141</v>
      </c>
      <c r="AU129" s="231" t="s">
        <v>83</v>
      </c>
      <c r="AY129" s="19" t="s">
        <v>138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9" t="s">
        <v>22</v>
      </c>
      <c r="BK129" s="232">
        <f>ROUND(I129*H129,2)</f>
        <v>0</v>
      </c>
      <c r="BL129" s="19" t="s">
        <v>144</v>
      </c>
      <c r="BM129" s="231" t="s">
        <v>490</v>
      </c>
    </row>
    <row r="130" s="2" customFormat="1">
      <c r="A130" s="40"/>
      <c r="B130" s="41"/>
      <c r="C130" s="42"/>
      <c r="D130" s="233" t="s">
        <v>146</v>
      </c>
      <c r="E130" s="42"/>
      <c r="F130" s="234" t="s">
        <v>491</v>
      </c>
      <c r="G130" s="42"/>
      <c r="H130" s="42"/>
      <c r="I130" s="138"/>
      <c r="J130" s="42"/>
      <c r="K130" s="42"/>
      <c r="L130" s="46"/>
      <c r="M130" s="235"/>
      <c r="N130" s="236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146</v>
      </c>
      <c r="AU130" s="19" t="s">
        <v>83</v>
      </c>
    </row>
    <row r="131" s="13" customFormat="1">
      <c r="A131" s="13"/>
      <c r="B131" s="237"/>
      <c r="C131" s="238"/>
      <c r="D131" s="233" t="s">
        <v>156</v>
      </c>
      <c r="E131" s="239" t="s">
        <v>20</v>
      </c>
      <c r="F131" s="240" t="s">
        <v>492</v>
      </c>
      <c r="G131" s="238"/>
      <c r="H131" s="241">
        <v>625</v>
      </c>
      <c r="I131" s="242"/>
      <c r="J131" s="238"/>
      <c r="K131" s="238"/>
      <c r="L131" s="243"/>
      <c r="M131" s="244"/>
      <c r="N131" s="245"/>
      <c r="O131" s="245"/>
      <c r="P131" s="245"/>
      <c r="Q131" s="245"/>
      <c r="R131" s="245"/>
      <c r="S131" s="245"/>
      <c r="T131" s="24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7" t="s">
        <v>156</v>
      </c>
      <c r="AU131" s="247" t="s">
        <v>83</v>
      </c>
      <c r="AV131" s="13" t="s">
        <v>83</v>
      </c>
      <c r="AW131" s="13" t="s">
        <v>35</v>
      </c>
      <c r="AX131" s="13" t="s">
        <v>22</v>
      </c>
      <c r="AY131" s="247" t="s">
        <v>138</v>
      </c>
    </row>
    <row r="132" s="2" customFormat="1" ht="16.5" customHeight="1">
      <c r="A132" s="40"/>
      <c r="B132" s="41"/>
      <c r="C132" s="220" t="s">
        <v>181</v>
      </c>
      <c r="D132" s="220" t="s">
        <v>141</v>
      </c>
      <c r="E132" s="221" t="s">
        <v>493</v>
      </c>
      <c r="F132" s="222" t="s">
        <v>494</v>
      </c>
      <c r="G132" s="223" t="s">
        <v>166</v>
      </c>
      <c r="H132" s="224">
        <v>375</v>
      </c>
      <c r="I132" s="225"/>
      <c r="J132" s="226">
        <f>ROUND(I132*H132,2)</f>
        <v>0</v>
      </c>
      <c r="K132" s="222" t="s">
        <v>20</v>
      </c>
      <c r="L132" s="46"/>
      <c r="M132" s="227" t="s">
        <v>20</v>
      </c>
      <c r="N132" s="228" t="s">
        <v>45</v>
      </c>
      <c r="O132" s="86"/>
      <c r="P132" s="229">
        <f>O132*H132</f>
        <v>0</v>
      </c>
      <c r="Q132" s="229">
        <v>0.0082199999999999999</v>
      </c>
      <c r="R132" s="229">
        <f>Q132*H132</f>
        <v>3.0825</v>
      </c>
      <c r="S132" s="229">
        <v>0</v>
      </c>
      <c r="T132" s="230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31" t="s">
        <v>144</v>
      </c>
      <c r="AT132" s="231" t="s">
        <v>141</v>
      </c>
      <c r="AU132" s="231" t="s">
        <v>83</v>
      </c>
      <c r="AY132" s="19" t="s">
        <v>138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9" t="s">
        <v>22</v>
      </c>
      <c r="BK132" s="232">
        <f>ROUND(I132*H132,2)</f>
        <v>0</v>
      </c>
      <c r="BL132" s="19" t="s">
        <v>144</v>
      </c>
      <c r="BM132" s="231" t="s">
        <v>495</v>
      </c>
    </row>
    <row r="133" s="2" customFormat="1">
      <c r="A133" s="40"/>
      <c r="B133" s="41"/>
      <c r="C133" s="42"/>
      <c r="D133" s="233" t="s">
        <v>146</v>
      </c>
      <c r="E133" s="42"/>
      <c r="F133" s="234" t="s">
        <v>496</v>
      </c>
      <c r="G133" s="42"/>
      <c r="H133" s="42"/>
      <c r="I133" s="138"/>
      <c r="J133" s="42"/>
      <c r="K133" s="42"/>
      <c r="L133" s="46"/>
      <c r="M133" s="235"/>
      <c r="N133" s="236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146</v>
      </c>
      <c r="AU133" s="19" t="s">
        <v>83</v>
      </c>
    </row>
    <row r="134" s="14" customFormat="1">
      <c r="A134" s="14"/>
      <c r="B134" s="259"/>
      <c r="C134" s="260"/>
      <c r="D134" s="233" t="s">
        <v>156</v>
      </c>
      <c r="E134" s="261" t="s">
        <v>20</v>
      </c>
      <c r="F134" s="262" t="s">
        <v>497</v>
      </c>
      <c r="G134" s="260"/>
      <c r="H134" s="261" t="s">
        <v>20</v>
      </c>
      <c r="I134" s="263"/>
      <c r="J134" s="260"/>
      <c r="K134" s="260"/>
      <c r="L134" s="264"/>
      <c r="M134" s="265"/>
      <c r="N134" s="266"/>
      <c r="O134" s="266"/>
      <c r="P134" s="266"/>
      <c r="Q134" s="266"/>
      <c r="R134" s="266"/>
      <c r="S134" s="266"/>
      <c r="T134" s="267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8" t="s">
        <v>156</v>
      </c>
      <c r="AU134" s="268" t="s">
        <v>83</v>
      </c>
      <c r="AV134" s="14" t="s">
        <v>22</v>
      </c>
      <c r="AW134" s="14" t="s">
        <v>35</v>
      </c>
      <c r="AX134" s="14" t="s">
        <v>74</v>
      </c>
      <c r="AY134" s="268" t="s">
        <v>138</v>
      </c>
    </row>
    <row r="135" s="13" customFormat="1">
      <c r="A135" s="13"/>
      <c r="B135" s="237"/>
      <c r="C135" s="238"/>
      <c r="D135" s="233" t="s">
        <v>156</v>
      </c>
      <c r="E135" s="239" t="s">
        <v>20</v>
      </c>
      <c r="F135" s="240" t="s">
        <v>498</v>
      </c>
      <c r="G135" s="238"/>
      <c r="H135" s="241">
        <v>375</v>
      </c>
      <c r="I135" s="242"/>
      <c r="J135" s="238"/>
      <c r="K135" s="238"/>
      <c r="L135" s="243"/>
      <c r="M135" s="244"/>
      <c r="N135" s="245"/>
      <c r="O135" s="245"/>
      <c r="P135" s="245"/>
      <c r="Q135" s="245"/>
      <c r="R135" s="245"/>
      <c r="S135" s="245"/>
      <c r="T135" s="24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7" t="s">
        <v>156</v>
      </c>
      <c r="AU135" s="247" t="s">
        <v>83</v>
      </c>
      <c r="AV135" s="13" t="s">
        <v>83</v>
      </c>
      <c r="AW135" s="13" t="s">
        <v>35</v>
      </c>
      <c r="AX135" s="13" t="s">
        <v>22</v>
      </c>
      <c r="AY135" s="247" t="s">
        <v>138</v>
      </c>
    </row>
    <row r="136" s="2" customFormat="1" ht="16.5" customHeight="1">
      <c r="A136" s="40"/>
      <c r="B136" s="41"/>
      <c r="C136" s="220" t="s">
        <v>190</v>
      </c>
      <c r="D136" s="220" t="s">
        <v>141</v>
      </c>
      <c r="E136" s="221" t="s">
        <v>499</v>
      </c>
      <c r="F136" s="222" t="s">
        <v>500</v>
      </c>
      <c r="G136" s="223" t="s">
        <v>166</v>
      </c>
      <c r="H136" s="224">
        <v>250</v>
      </c>
      <c r="I136" s="225"/>
      <c r="J136" s="226">
        <f>ROUND(I136*H136,2)</f>
        <v>0</v>
      </c>
      <c r="K136" s="222" t="s">
        <v>20</v>
      </c>
      <c r="L136" s="46"/>
      <c r="M136" s="227" t="s">
        <v>20</v>
      </c>
      <c r="N136" s="228" t="s">
        <v>45</v>
      </c>
      <c r="O136" s="86"/>
      <c r="P136" s="229">
        <f>O136*H136</f>
        <v>0</v>
      </c>
      <c r="Q136" s="229">
        <v>0.01554</v>
      </c>
      <c r="R136" s="229">
        <f>Q136*H136</f>
        <v>3.8849999999999998</v>
      </c>
      <c r="S136" s="229">
        <v>0</v>
      </c>
      <c r="T136" s="230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31" t="s">
        <v>144</v>
      </c>
      <c r="AT136" s="231" t="s">
        <v>141</v>
      </c>
      <c r="AU136" s="231" t="s">
        <v>83</v>
      </c>
      <c r="AY136" s="19" t="s">
        <v>138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9" t="s">
        <v>22</v>
      </c>
      <c r="BK136" s="232">
        <f>ROUND(I136*H136,2)</f>
        <v>0</v>
      </c>
      <c r="BL136" s="19" t="s">
        <v>144</v>
      </c>
      <c r="BM136" s="231" t="s">
        <v>501</v>
      </c>
    </row>
    <row r="137" s="2" customFormat="1">
      <c r="A137" s="40"/>
      <c r="B137" s="41"/>
      <c r="C137" s="42"/>
      <c r="D137" s="233" t="s">
        <v>146</v>
      </c>
      <c r="E137" s="42"/>
      <c r="F137" s="234" t="s">
        <v>502</v>
      </c>
      <c r="G137" s="42"/>
      <c r="H137" s="42"/>
      <c r="I137" s="138"/>
      <c r="J137" s="42"/>
      <c r="K137" s="42"/>
      <c r="L137" s="46"/>
      <c r="M137" s="235"/>
      <c r="N137" s="236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146</v>
      </c>
      <c r="AU137" s="19" t="s">
        <v>83</v>
      </c>
    </row>
    <row r="138" s="14" customFormat="1">
      <c r="A138" s="14"/>
      <c r="B138" s="259"/>
      <c r="C138" s="260"/>
      <c r="D138" s="233" t="s">
        <v>156</v>
      </c>
      <c r="E138" s="261" t="s">
        <v>20</v>
      </c>
      <c r="F138" s="262" t="s">
        <v>503</v>
      </c>
      <c r="G138" s="260"/>
      <c r="H138" s="261" t="s">
        <v>20</v>
      </c>
      <c r="I138" s="263"/>
      <c r="J138" s="260"/>
      <c r="K138" s="260"/>
      <c r="L138" s="264"/>
      <c r="M138" s="265"/>
      <c r="N138" s="266"/>
      <c r="O138" s="266"/>
      <c r="P138" s="266"/>
      <c r="Q138" s="266"/>
      <c r="R138" s="266"/>
      <c r="S138" s="266"/>
      <c r="T138" s="267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8" t="s">
        <v>156</v>
      </c>
      <c r="AU138" s="268" t="s">
        <v>83</v>
      </c>
      <c r="AV138" s="14" t="s">
        <v>22</v>
      </c>
      <c r="AW138" s="14" t="s">
        <v>35</v>
      </c>
      <c r="AX138" s="14" t="s">
        <v>74</v>
      </c>
      <c r="AY138" s="268" t="s">
        <v>138</v>
      </c>
    </row>
    <row r="139" s="13" customFormat="1">
      <c r="A139" s="13"/>
      <c r="B139" s="237"/>
      <c r="C139" s="238"/>
      <c r="D139" s="233" t="s">
        <v>156</v>
      </c>
      <c r="E139" s="239" t="s">
        <v>20</v>
      </c>
      <c r="F139" s="240" t="s">
        <v>504</v>
      </c>
      <c r="G139" s="238"/>
      <c r="H139" s="241">
        <v>250</v>
      </c>
      <c r="I139" s="242"/>
      <c r="J139" s="238"/>
      <c r="K139" s="238"/>
      <c r="L139" s="243"/>
      <c r="M139" s="244"/>
      <c r="N139" s="245"/>
      <c r="O139" s="245"/>
      <c r="P139" s="245"/>
      <c r="Q139" s="245"/>
      <c r="R139" s="245"/>
      <c r="S139" s="245"/>
      <c r="T139" s="24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7" t="s">
        <v>156</v>
      </c>
      <c r="AU139" s="247" t="s">
        <v>83</v>
      </c>
      <c r="AV139" s="13" t="s">
        <v>83</v>
      </c>
      <c r="AW139" s="13" t="s">
        <v>35</v>
      </c>
      <c r="AX139" s="13" t="s">
        <v>22</v>
      </c>
      <c r="AY139" s="247" t="s">
        <v>138</v>
      </c>
    </row>
    <row r="140" s="2" customFormat="1" ht="16.5" customHeight="1">
      <c r="A140" s="40"/>
      <c r="B140" s="41"/>
      <c r="C140" s="220" t="s">
        <v>196</v>
      </c>
      <c r="D140" s="220" t="s">
        <v>141</v>
      </c>
      <c r="E140" s="221" t="s">
        <v>505</v>
      </c>
      <c r="F140" s="222" t="s">
        <v>506</v>
      </c>
      <c r="G140" s="223" t="s">
        <v>166</v>
      </c>
      <c r="H140" s="224">
        <v>2.8130000000000002</v>
      </c>
      <c r="I140" s="225"/>
      <c r="J140" s="226">
        <f>ROUND(I140*H140,2)</f>
        <v>0</v>
      </c>
      <c r="K140" s="222" t="s">
        <v>20</v>
      </c>
      <c r="L140" s="46"/>
      <c r="M140" s="227" t="s">
        <v>20</v>
      </c>
      <c r="N140" s="228" t="s">
        <v>45</v>
      </c>
      <c r="O140" s="86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31" t="s">
        <v>144</v>
      </c>
      <c r="AT140" s="231" t="s">
        <v>141</v>
      </c>
      <c r="AU140" s="231" t="s">
        <v>83</v>
      </c>
      <c r="AY140" s="19" t="s">
        <v>138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9" t="s">
        <v>22</v>
      </c>
      <c r="BK140" s="232">
        <f>ROUND(I140*H140,2)</f>
        <v>0</v>
      </c>
      <c r="BL140" s="19" t="s">
        <v>144</v>
      </c>
      <c r="BM140" s="231" t="s">
        <v>507</v>
      </c>
    </row>
    <row r="141" s="2" customFormat="1">
      <c r="A141" s="40"/>
      <c r="B141" s="41"/>
      <c r="C141" s="42"/>
      <c r="D141" s="233" t="s">
        <v>146</v>
      </c>
      <c r="E141" s="42"/>
      <c r="F141" s="234" t="s">
        <v>508</v>
      </c>
      <c r="G141" s="42"/>
      <c r="H141" s="42"/>
      <c r="I141" s="138"/>
      <c r="J141" s="42"/>
      <c r="K141" s="42"/>
      <c r="L141" s="46"/>
      <c r="M141" s="235"/>
      <c r="N141" s="236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146</v>
      </c>
      <c r="AU141" s="19" t="s">
        <v>83</v>
      </c>
    </row>
    <row r="142" s="14" customFormat="1">
      <c r="A142" s="14"/>
      <c r="B142" s="259"/>
      <c r="C142" s="260"/>
      <c r="D142" s="233" t="s">
        <v>156</v>
      </c>
      <c r="E142" s="261" t="s">
        <v>20</v>
      </c>
      <c r="F142" s="262" t="s">
        <v>509</v>
      </c>
      <c r="G142" s="260"/>
      <c r="H142" s="261" t="s">
        <v>20</v>
      </c>
      <c r="I142" s="263"/>
      <c r="J142" s="260"/>
      <c r="K142" s="260"/>
      <c r="L142" s="264"/>
      <c r="M142" s="265"/>
      <c r="N142" s="266"/>
      <c r="O142" s="266"/>
      <c r="P142" s="266"/>
      <c r="Q142" s="266"/>
      <c r="R142" s="266"/>
      <c r="S142" s="266"/>
      <c r="T142" s="267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8" t="s">
        <v>156</v>
      </c>
      <c r="AU142" s="268" t="s">
        <v>83</v>
      </c>
      <c r="AV142" s="14" t="s">
        <v>22</v>
      </c>
      <c r="AW142" s="14" t="s">
        <v>35</v>
      </c>
      <c r="AX142" s="14" t="s">
        <v>74</v>
      </c>
      <c r="AY142" s="268" t="s">
        <v>138</v>
      </c>
    </row>
    <row r="143" s="13" customFormat="1">
      <c r="A143" s="13"/>
      <c r="B143" s="237"/>
      <c r="C143" s="238"/>
      <c r="D143" s="233" t="s">
        <v>156</v>
      </c>
      <c r="E143" s="239" t="s">
        <v>20</v>
      </c>
      <c r="F143" s="240" t="s">
        <v>510</v>
      </c>
      <c r="G143" s="238"/>
      <c r="H143" s="241">
        <v>2.8130000000000002</v>
      </c>
      <c r="I143" s="242"/>
      <c r="J143" s="238"/>
      <c r="K143" s="238"/>
      <c r="L143" s="243"/>
      <c r="M143" s="244"/>
      <c r="N143" s="245"/>
      <c r="O143" s="245"/>
      <c r="P143" s="245"/>
      <c r="Q143" s="245"/>
      <c r="R143" s="245"/>
      <c r="S143" s="245"/>
      <c r="T143" s="24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7" t="s">
        <v>156</v>
      </c>
      <c r="AU143" s="247" t="s">
        <v>83</v>
      </c>
      <c r="AV143" s="13" t="s">
        <v>83</v>
      </c>
      <c r="AW143" s="13" t="s">
        <v>35</v>
      </c>
      <c r="AX143" s="13" t="s">
        <v>22</v>
      </c>
      <c r="AY143" s="247" t="s">
        <v>138</v>
      </c>
    </row>
    <row r="144" s="2" customFormat="1" ht="16.5" customHeight="1">
      <c r="A144" s="40"/>
      <c r="B144" s="41"/>
      <c r="C144" s="220" t="s">
        <v>204</v>
      </c>
      <c r="D144" s="220" t="s">
        <v>141</v>
      </c>
      <c r="E144" s="221" t="s">
        <v>511</v>
      </c>
      <c r="F144" s="222" t="s">
        <v>512</v>
      </c>
      <c r="G144" s="223" t="s">
        <v>166</v>
      </c>
      <c r="H144" s="224">
        <v>75</v>
      </c>
      <c r="I144" s="225"/>
      <c r="J144" s="226">
        <f>ROUND(I144*H144,2)</f>
        <v>0</v>
      </c>
      <c r="K144" s="222" t="s">
        <v>153</v>
      </c>
      <c r="L144" s="46"/>
      <c r="M144" s="227" t="s">
        <v>20</v>
      </c>
      <c r="N144" s="228" t="s">
        <v>45</v>
      </c>
      <c r="O144" s="86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31" t="s">
        <v>144</v>
      </c>
      <c r="AT144" s="231" t="s">
        <v>141</v>
      </c>
      <c r="AU144" s="231" t="s">
        <v>83</v>
      </c>
      <c r="AY144" s="19" t="s">
        <v>138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9" t="s">
        <v>22</v>
      </c>
      <c r="BK144" s="232">
        <f>ROUND(I144*H144,2)</f>
        <v>0</v>
      </c>
      <c r="BL144" s="19" t="s">
        <v>144</v>
      </c>
      <c r="BM144" s="231" t="s">
        <v>513</v>
      </c>
    </row>
    <row r="145" s="2" customFormat="1">
      <c r="A145" s="40"/>
      <c r="B145" s="41"/>
      <c r="C145" s="42"/>
      <c r="D145" s="233" t="s">
        <v>146</v>
      </c>
      <c r="E145" s="42"/>
      <c r="F145" s="234" t="s">
        <v>514</v>
      </c>
      <c r="G145" s="42"/>
      <c r="H145" s="42"/>
      <c r="I145" s="138"/>
      <c r="J145" s="42"/>
      <c r="K145" s="42"/>
      <c r="L145" s="46"/>
      <c r="M145" s="235"/>
      <c r="N145" s="236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146</v>
      </c>
      <c r="AU145" s="19" t="s">
        <v>83</v>
      </c>
    </row>
    <row r="146" s="13" customFormat="1">
      <c r="A146" s="13"/>
      <c r="B146" s="237"/>
      <c r="C146" s="238"/>
      <c r="D146" s="233" t="s">
        <v>156</v>
      </c>
      <c r="E146" s="239" t="s">
        <v>20</v>
      </c>
      <c r="F146" s="240" t="s">
        <v>515</v>
      </c>
      <c r="G146" s="238"/>
      <c r="H146" s="241">
        <v>75</v>
      </c>
      <c r="I146" s="242"/>
      <c r="J146" s="238"/>
      <c r="K146" s="238"/>
      <c r="L146" s="243"/>
      <c r="M146" s="244"/>
      <c r="N146" s="245"/>
      <c r="O146" s="245"/>
      <c r="P146" s="245"/>
      <c r="Q146" s="245"/>
      <c r="R146" s="245"/>
      <c r="S146" s="245"/>
      <c r="T146" s="24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7" t="s">
        <v>156</v>
      </c>
      <c r="AU146" s="247" t="s">
        <v>83</v>
      </c>
      <c r="AV146" s="13" t="s">
        <v>83</v>
      </c>
      <c r="AW146" s="13" t="s">
        <v>35</v>
      </c>
      <c r="AX146" s="13" t="s">
        <v>22</v>
      </c>
      <c r="AY146" s="247" t="s">
        <v>138</v>
      </c>
    </row>
    <row r="147" s="2" customFormat="1" ht="16.5" customHeight="1">
      <c r="A147" s="40"/>
      <c r="B147" s="41"/>
      <c r="C147" s="220" t="s">
        <v>210</v>
      </c>
      <c r="D147" s="220" t="s">
        <v>141</v>
      </c>
      <c r="E147" s="221" t="s">
        <v>516</v>
      </c>
      <c r="F147" s="222" t="s">
        <v>517</v>
      </c>
      <c r="G147" s="223" t="s">
        <v>166</v>
      </c>
      <c r="H147" s="224">
        <v>77.813000000000002</v>
      </c>
      <c r="I147" s="225"/>
      <c r="J147" s="226">
        <f>ROUND(I147*H147,2)</f>
        <v>0</v>
      </c>
      <c r="K147" s="222" t="s">
        <v>153</v>
      </c>
      <c r="L147" s="46"/>
      <c r="M147" s="227" t="s">
        <v>20</v>
      </c>
      <c r="N147" s="228" t="s">
        <v>45</v>
      </c>
      <c r="O147" s="86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31" t="s">
        <v>144</v>
      </c>
      <c r="AT147" s="231" t="s">
        <v>141</v>
      </c>
      <c r="AU147" s="231" t="s">
        <v>83</v>
      </c>
      <c r="AY147" s="19" t="s">
        <v>138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9" t="s">
        <v>22</v>
      </c>
      <c r="BK147" s="232">
        <f>ROUND(I147*H147,2)</f>
        <v>0</v>
      </c>
      <c r="BL147" s="19" t="s">
        <v>144</v>
      </c>
      <c r="BM147" s="231" t="s">
        <v>518</v>
      </c>
    </row>
    <row r="148" s="2" customFormat="1">
      <c r="A148" s="40"/>
      <c r="B148" s="41"/>
      <c r="C148" s="42"/>
      <c r="D148" s="233" t="s">
        <v>146</v>
      </c>
      <c r="E148" s="42"/>
      <c r="F148" s="234" t="s">
        <v>519</v>
      </c>
      <c r="G148" s="42"/>
      <c r="H148" s="42"/>
      <c r="I148" s="138"/>
      <c r="J148" s="42"/>
      <c r="K148" s="42"/>
      <c r="L148" s="46"/>
      <c r="M148" s="235"/>
      <c r="N148" s="236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146</v>
      </c>
      <c r="AU148" s="19" t="s">
        <v>83</v>
      </c>
    </row>
    <row r="149" s="13" customFormat="1">
      <c r="A149" s="13"/>
      <c r="B149" s="237"/>
      <c r="C149" s="238"/>
      <c r="D149" s="233" t="s">
        <v>156</v>
      </c>
      <c r="E149" s="239" t="s">
        <v>20</v>
      </c>
      <c r="F149" s="240" t="s">
        <v>520</v>
      </c>
      <c r="G149" s="238"/>
      <c r="H149" s="241">
        <v>75</v>
      </c>
      <c r="I149" s="242"/>
      <c r="J149" s="238"/>
      <c r="K149" s="238"/>
      <c r="L149" s="243"/>
      <c r="M149" s="244"/>
      <c r="N149" s="245"/>
      <c r="O149" s="245"/>
      <c r="P149" s="245"/>
      <c r="Q149" s="245"/>
      <c r="R149" s="245"/>
      <c r="S149" s="245"/>
      <c r="T149" s="24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7" t="s">
        <v>156</v>
      </c>
      <c r="AU149" s="247" t="s">
        <v>83</v>
      </c>
      <c r="AV149" s="13" t="s">
        <v>83</v>
      </c>
      <c r="AW149" s="13" t="s">
        <v>35</v>
      </c>
      <c r="AX149" s="13" t="s">
        <v>74</v>
      </c>
      <c r="AY149" s="247" t="s">
        <v>138</v>
      </c>
    </row>
    <row r="150" s="13" customFormat="1">
      <c r="A150" s="13"/>
      <c r="B150" s="237"/>
      <c r="C150" s="238"/>
      <c r="D150" s="233" t="s">
        <v>156</v>
      </c>
      <c r="E150" s="239" t="s">
        <v>20</v>
      </c>
      <c r="F150" s="240" t="s">
        <v>521</v>
      </c>
      <c r="G150" s="238"/>
      <c r="H150" s="241">
        <v>2.8130000000000002</v>
      </c>
      <c r="I150" s="242"/>
      <c r="J150" s="238"/>
      <c r="K150" s="238"/>
      <c r="L150" s="243"/>
      <c r="M150" s="244"/>
      <c r="N150" s="245"/>
      <c r="O150" s="245"/>
      <c r="P150" s="245"/>
      <c r="Q150" s="245"/>
      <c r="R150" s="245"/>
      <c r="S150" s="245"/>
      <c r="T150" s="24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7" t="s">
        <v>156</v>
      </c>
      <c r="AU150" s="247" t="s">
        <v>83</v>
      </c>
      <c r="AV150" s="13" t="s">
        <v>83</v>
      </c>
      <c r="AW150" s="13" t="s">
        <v>35</v>
      </c>
      <c r="AX150" s="13" t="s">
        <v>74</v>
      </c>
      <c r="AY150" s="247" t="s">
        <v>138</v>
      </c>
    </row>
    <row r="151" s="16" customFormat="1">
      <c r="A151" s="16"/>
      <c r="B151" s="283"/>
      <c r="C151" s="284"/>
      <c r="D151" s="233" t="s">
        <v>156</v>
      </c>
      <c r="E151" s="285" t="s">
        <v>20</v>
      </c>
      <c r="F151" s="286" t="s">
        <v>487</v>
      </c>
      <c r="G151" s="284"/>
      <c r="H151" s="287">
        <v>77.813000000000002</v>
      </c>
      <c r="I151" s="288"/>
      <c r="J151" s="284"/>
      <c r="K151" s="284"/>
      <c r="L151" s="289"/>
      <c r="M151" s="290"/>
      <c r="N151" s="291"/>
      <c r="O151" s="291"/>
      <c r="P151" s="291"/>
      <c r="Q151" s="291"/>
      <c r="R151" s="291"/>
      <c r="S151" s="291"/>
      <c r="T151" s="292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T151" s="293" t="s">
        <v>156</v>
      </c>
      <c r="AU151" s="293" t="s">
        <v>83</v>
      </c>
      <c r="AV151" s="16" t="s">
        <v>144</v>
      </c>
      <c r="AW151" s="16" t="s">
        <v>35</v>
      </c>
      <c r="AX151" s="16" t="s">
        <v>22</v>
      </c>
      <c r="AY151" s="293" t="s">
        <v>138</v>
      </c>
    </row>
    <row r="152" s="2" customFormat="1" ht="16.5" customHeight="1">
      <c r="A152" s="40"/>
      <c r="B152" s="41"/>
      <c r="C152" s="220" t="s">
        <v>215</v>
      </c>
      <c r="D152" s="220" t="s">
        <v>141</v>
      </c>
      <c r="E152" s="221" t="s">
        <v>522</v>
      </c>
      <c r="F152" s="222" t="s">
        <v>523</v>
      </c>
      <c r="G152" s="223" t="s">
        <v>166</v>
      </c>
      <c r="H152" s="224">
        <v>193.59399999999999</v>
      </c>
      <c r="I152" s="225"/>
      <c r="J152" s="226">
        <f>ROUND(I152*H152,2)</f>
        <v>0</v>
      </c>
      <c r="K152" s="222" t="s">
        <v>153</v>
      </c>
      <c r="L152" s="46"/>
      <c r="M152" s="227" t="s">
        <v>20</v>
      </c>
      <c r="N152" s="228" t="s">
        <v>45</v>
      </c>
      <c r="O152" s="86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31" t="s">
        <v>144</v>
      </c>
      <c r="AT152" s="231" t="s">
        <v>141</v>
      </c>
      <c r="AU152" s="231" t="s">
        <v>83</v>
      </c>
      <c r="AY152" s="19" t="s">
        <v>138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9" t="s">
        <v>22</v>
      </c>
      <c r="BK152" s="232">
        <f>ROUND(I152*H152,2)</f>
        <v>0</v>
      </c>
      <c r="BL152" s="19" t="s">
        <v>144</v>
      </c>
      <c r="BM152" s="231" t="s">
        <v>524</v>
      </c>
    </row>
    <row r="153" s="2" customFormat="1">
      <c r="A153" s="40"/>
      <c r="B153" s="41"/>
      <c r="C153" s="42"/>
      <c r="D153" s="233" t="s">
        <v>146</v>
      </c>
      <c r="E153" s="42"/>
      <c r="F153" s="234" t="s">
        <v>525</v>
      </c>
      <c r="G153" s="42"/>
      <c r="H153" s="42"/>
      <c r="I153" s="138"/>
      <c r="J153" s="42"/>
      <c r="K153" s="42"/>
      <c r="L153" s="46"/>
      <c r="M153" s="235"/>
      <c r="N153" s="236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146</v>
      </c>
      <c r="AU153" s="19" t="s">
        <v>83</v>
      </c>
    </row>
    <row r="154" s="13" customFormat="1">
      <c r="A154" s="13"/>
      <c r="B154" s="237"/>
      <c r="C154" s="238"/>
      <c r="D154" s="233" t="s">
        <v>156</v>
      </c>
      <c r="E154" s="239" t="s">
        <v>20</v>
      </c>
      <c r="F154" s="240" t="s">
        <v>526</v>
      </c>
      <c r="G154" s="238"/>
      <c r="H154" s="241">
        <v>625</v>
      </c>
      <c r="I154" s="242"/>
      <c r="J154" s="238"/>
      <c r="K154" s="238"/>
      <c r="L154" s="243"/>
      <c r="M154" s="244"/>
      <c r="N154" s="245"/>
      <c r="O154" s="245"/>
      <c r="P154" s="245"/>
      <c r="Q154" s="245"/>
      <c r="R154" s="245"/>
      <c r="S154" s="245"/>
      <c r="T154" s="24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7" t="s">
        <v>156</v>
      </c>
      <c r="AU154" s="247" t="s">
        <v>83</v>
      </c>
      <c r="AV154" s="13" t="s">
        <v>83</v>
      </c>
      <c r="AW154" s="13" t="s">
        <v>35</v>
      </c>
      <c r="AX154" s="13" t="s">
        <v>74</v>
      </c>
      <c r="AY154" s="247" t="s">
        <v>138</v>
      </c>
    </row>
    <row r="155" s="13" customFormat="1">
      <c r="A155" s="13"/>
      <c r="B155" s="237"/>
      <c r="C155" s="238"/>
      <c r="D155" s="233" t="s">
        <v>156</v>
      </c>
      <c r="E155" s="239" t="s">
        <v>20</v>
      </c>
      <c r="F155" s="240" t="s">
        <v>527</v>
      </c>
      <c r="G155" s="238"/>
      <c r="H155" s="241">
        <v>-431.40600000000001</v>
      </c>
      <c r="I155" s="242"/>
      <c r="J155" s="238"/>
      <c r="K155" s="238"/>
      <c r="L155" s="243"/>
      <c r="M155" s="244"/>
      <c r="N155" s="245"/>
      <c r="O155" s="245"/>
      <c r="P155" s="245"/>
      <c r="Q155" s="245"/>
      <c r="R155" s="245"/>
      <c r="S155" s="245"/>
      <c r="T155" s="24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7" t="s">
        <v>156</v>
      </c>
      <c r="AU155" s="247" t="s">
        <v>83</v>
      </c>
      <c r="AV155" s="13" t="s">
        <v>83</v>
      </c>
      <c r="AW155" s="13" t="s">
        <v>35</v>
      </c>
      <c r="AX155" s="13" t="s">
        <v>74</v>
      </c>
      <c r="AY155" s="247" t="s">
        <v>138</v>
      </c>
    </row>
    <row r="156" s="16" customFormat="1">
      <c r="A156" s="16"/>
      <c r="B156" s="283"/>
      <c r="C156" s="284"/>
      <c r="D156" s="233" t="s">
        <v>156</v>
      </c>
      <c r="E156" s="285" t="s">
        <v>20</v>
      </c>
      <c r="F156" s="286" t="s">
        <v>487</v>
      </c>
      <c r="G156" s="284"/>
      <c r="H156" s="287">
        <v>193.59399999999999</v>
      </c>
      <c r="I156" s="288"/>
      <c r="J156" s="284"/>
      <c r="K156" s="284"/>
      <c r="L156" s="289"/>
      <c r="M156" s="290"/>
      <c r="N156" s="291"/>
      <c r="O156" s="291"/>
      <c r="P156" s="291"/>
      <c r="Q156" s="291"/>
      <c r="R156" s="291"/>
      <c r="S156" s="291"/>
      <c r="T156" s="292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93" t="s">
        <v>156</v>
      </c>
      <c r="AU156" s="293" t="s">
        <v>83</v>
      </c>
      <c r="AV156" s="16" t="s">
        <v>144</v>
      </c>
      <c r="AW156" s="16" t="s">
        <v>35</v>
      </c>
      <c r="AX156" s="16" t="s">
        <v>22</v>
      </c>
      <c r="AY156" s="293" t="s">
        <v>138</v>
      </c>
    </row>
    <row r="157" s="2" customFormat="1" ht="16.5" customHeight="1">
      <c r="A157" s="40"/>
      <c r="B157" s="41"/>
      <c r="C157" s="220" t="s">
        <v>223</v>
      </c>
      <c r="D157" s="220" t="s">
        <v>141</v>
      </c>
      <c r="E157" s="221" t="s">
        <v>528</v>
      </c>
      <c r="F157" s="222" t="s">
        <v>529</v>
      </c>
      <c r="G157" s="223" t="s">
        <v>166</v>
      </c>
      <c r="H157" s="224">
        <v>967.97000000000003</v>
      </c>
      <c r="I157" s="225"/>
      <c r="J157" s="226">
        <f>ROUND(I157*H157,2)</f>
        <v>0</v>
      </c>
      <c r="K157" s="222" t="s">
        <v>153</v>
      </c>
      <c r="L157" s="46"/>
      <c r="M157" s="227" t="s">
        <v>20</v>
      </c>
      <c r="N157" s="228" t="s">
        <v>45</v>
      </c>
      <c r="O157" s="86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31" t="s">
        <v>144</v>
      </c>
      <c r="AT157" s="231" t="s">
        <v>141</v>
      </c>
      <c r="AU157" s="231" t="s">
        <v>83</v>
      </c>
      <c r="AY157" s="19" t="s">
        <v>138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9" t="s">
        <v>22</v>
      </c>
      <c r="BK157" s="232">
        <f>ROUND(I157*H157,2)</f>
        <v>0</v>
      </c>
      <c r="BL157" s="19" t="s">
        <v>144</v>
      </c>
      <c r="BM157" s="231" t="s">
        <v>530</v>
      </c>
    </row>
    <row r="158" s="2" customFormat="1">
      <c r="A158" s="40"/>
      <c r="B158" s="41"/>
      <c r="C158" s="42"/>
      <c r="D158" s="233" t="s">
        <v>146</v>
      </c>
      <c r="E158" s="42"/>
      <c r="F158" s="234" t="s">
        <v>531</v>
      </c>
      <c r="G158" s="42"/>
      <c r="H158" s="42"/>
      <c r="I158" s="138"/>
      <c r="J158" s="42"/>
      <c r="K158" s="42"/>
      <c r="L158" s="46"/>
      <c r="M158" s="235"/>
      <c r="N158" s="236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146</v>
      </c>
      <c r="AU158" s="19" t="s">
        <v>83</v>
      </c>
    </row>
    <row r="159" s="13" customFormat="1">
      <c r="A159" s="13"/>
      <c r="B159" s="237"/>
      <c r="C159" s="238"/>
      <c r="D159" s="233" t="s">
        <v>156</v>
      </c>
      <c r="E159" s="239" t="s">
        <v>20</v>
      </c>
      <c r="F159" s="240" t="s">
        <v>532</v>
      </c>
      <c r="G159" s="238"/>
      <c r="H159" s="241">
        <v>967.97000000000003</v>
      </c>
      <c r="I159" s="242"/>
      <c r="J159" s="238"/>
      <c r="K159" s="238"/>
      <c r="L159" s="243"/>
      <c r="M159" s="244"/>
      <c r="N159" s="245"/>
      <c r="O159" s="245"/>
      <c r="P159" s="245"/>
      <c r="Q159" s="245"/>
      <c r="R159" s="245"/>
      <c r="S159" s="245"/>
      <c r="T159" s="24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7" t="s">
        <v>156</v>
      </c>
      <c r="AU159" s="247" t="s">
        <v>83</v>
      </c>
      <c r="AV159" s="13" t="s">
        <v>83</v>
      </c>
      <c r="AW159" s="13" t="s">
        <v>35</v>
      </c>
      <c r="AX159" s="13" t="s">
        <v>22</v>
      </c>
      <c r="AY159" s="247" t="s">
        <v>138</v>
      </c>
    </row>
    <row r="160" s="2" customFormat="1" ht="16.5" customHeight="1">
      <c r="A160" s="40"/>
      <c r="B160" s="41"/>
      <c r="C160" s="220" t="s">
        <v>228</v>
      </c>
      <c r="D160" s="220" t="s">
        <v>141</v>
      </c>
      <c r="E160" s="221" t="s">
        <v>533</v>
      </c>
      <c r="F160" s="222" t="s">
        <v>534</v>
      </c>
      <c r="G160" s="223" t="s">
        <v>166</v>
      </c>
      <c r="H160" s="224">
        <v>627.81299999999999</v>
      </c>
      <c r="I160" s="225"/>
      <c r="J160" s="226">
        <f>ROUND(I160*H160,2)</f>
        <v>0</v>
      </c>
      <c r="K160" s="222" t="s">
        <v>153</v>
      </c>
      <c r="L160" s="46"/>
      <c r="M160" s="227" t="s">
        <v>20</v>
      </c>
      <c r="N160" s="228" t="s">
        <v>45</v>
      </c>
      <c r="O160" s="86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31" t="s">
        <v>144</v>
      </c>
      <c r="AT160" s="231" t="s">
        <v>141</v>
      </c>
      <c r="AU160" s="231" t="s">
        <v>83</v>
      </c>
      <c r="AY160" s="19" t="s">
        <v>138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9" t="s">
        <v>22</v>
      </c>
      <c r="BK160" s="232">
        <f>ROUND(I160*H160,2)</f>
        <v>0</v>
      </c>
      <c r="BL160" s="19" t="s">
        <v>144</v>
      </c>
      <c r="BM160" s="231" t="s">
        <v>535</v>
      </c>
    </row>
    <row r="161" s="2" customFormat="1">
      <c r="A161" s="40"/>
      <c r="B161" s="41"/>
      <c r="C161" s="42"/>
      <c r="D161" s="233" t="s">
        <v>146</v>
      </c>
      <c r="E161" s="42"/>
      <c r="F161" s="234" t="s">
        <v>536</v>
      </c>
      <c r="G161" s="42"/>
      <c r="H161" s="42"/>
      <c r="I161" s="138"/>
      <c r="J161" s="42"/>
      <c r="K161" s="42"/>
      <c r="L161" s="46"/>
      <c r="M161" s="235"/>
      <c r="N161" s="236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146</v>
      </c>
      <c r="AU161" s="19" t="s">
        <v>83</v>
      </c>
    </row>
    <row r="162" s="13" customFormat="1">
      <c r="A162" s="13"/>
      <c r="B162" s="237"/>
      <c r="C162" s="238"/>
      <c r="D162" s="233" t="s">
        <v>156</v>
      </c>
      <c r="E162" s="239" t="s">
        <v>20</v>
      </c>
      <c r="F162" s="240" t="s">
        <v>537</v>
      </c>
      <c r="G162" s="238"/>
      <c r="H162" s="241">
        <v>627.81299999999999</v>
      </c>
      <c r="I162" s="242"/>
      <c r="J162" s="238"/>
      <c r="K162" s="238"/>
      <c r="L162" s="243"/>
      <c r="M162" s="244"/>
      <c r="N162" s="245"/>
      <c r="O162" s="245"/>
      <c r="P162" s="245"/>
      <c r="Q162" s="245"/>
      <c r="R162" s="245"/>
      <c r="S162" s="245"/>
      <c r="T162" s="24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7" t="s">
        <v>156</v>
      </c>
      <c r="AU162" s="247" t="s">
        <v>83</v>
      </c>
      <c r="AV162" s="13" t="s">
        <v>83</v>
      </c>
      <c r="AW162" s="13" t="s">
        <v>35</v>
      </c>
      <c r="AX162" s="13" t="s">
        <v>22</v>
      </c>
      <c r="AY162" s="247" t="s">
        <v>138</v>
      </c>
    </row>
    <row r="163" s="2" customFormat="1" ht="16.5" customHeight="1">
      <c r="A163" s="40"/>
      <c r="B163" s="41"/>
      <c r="C163" s="220" t="s">
        <v>8</v>
      </c>
      <c r="D163" s="220" t="s">
        <v>141</v>
      </c>
      <c r="E163" s="221" t="s">
        <v>538</v>
      </c>
      <c r="F163" s="222" t="s">
        <v>539</v>
      </c>
      <c r="G163" s="223" t="s">
        <v>166</v>
      </c>
      <c r="H163" s="224">
        <v>3139.0650000000001</v>
      </c>
      <c r="I163" s="225"/>
      <c r="J163" s="226">
        <f>ROUND(I163*H163,2)</f>
        <v>0</v>
      </c>
      <c r="K163" s="222" t="s">
        <v>153</v>
      </c>
      <c r="L163" s="46"/>
      <c r="M163" s="227" t="s">
        <v>20</v>
      </c>
      <c r="N163" s="228" t="s">
        <v>45</v>
      </c>
      <c r="O163" s="86"/>
      <c r="P163" s="229">
        <f>O163*H163</f>
        <v>0</v>
      </c>
      <c r="Q163" s="229">
        <v>0</v>
      </c>
      <c r="R163" s="229">
        <f>Q163*H163</f>
        <v>0</v>
      </c>
      <c r="S163" s="229">
        <v>0</v>
      </c>
      <c r="T163" s="230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31" t="s">
        <v>144</v>
      </c>
      <c r="AT163" s="231" t="s">
        <v>141</v>
      </c>
      <c r="AU163" s="231" t="s">
        <v>83</v>
      </c>
      <c r="AY163" s="19" t="s">
        <v>138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9" t="s">
        <v>22</v>
      </c>
      <c r="BK163" s="232">
        <f>ROUND(I163*H163,2)</f>
        <v>0</v>
      </c>
      <c r="BL163" s="19" t="s">
        <v>144</v>
      </c>
      <c r="BM163" s="231" t="s">
        <v>540</v>
      </c>
    </row>
    <row r="164" s="2" customFormat="1">
      <c r="A164" s="40"/>
      <c r="B164" s="41"/>
      <c r="C164" s="42"/>
      <c r="D164" s="233" t="s">
        <v>146</v>
      </c>
      <c r="E164" s="42"/>
      <c r="F164" s="234" t="s">
        <v>541</v>
      </c>
      <c r="G164" s="42"/>
      <c r="H164" s="42"/>
      <c r="I164" s="138"/>
      <c r="J164" s="42"/>
      <c r="K164" s="42"/>
      <c r="L164" s="46"/>
      <c r="M164" s="235"/>
      <c r="N164" s="236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146</v>
      </c>
      <c r="AU164" s="19" t="s">
        <v>83</v>
      </c>
    </row>
    <row r="165" s="13" customFormat="1">
      <c r="A165" s="13"/>
      <c r="B165" s="237"/>
      <c r="C165" s="238"/>
      <c r="D165" s="233" t="s">
        <v>156</v>
      </c>
      <c r="E165" s="239" t="s">
        <v>20</v>
      </c>
      <c r="F165" s="240" t="s">
        <v>542</v>
      </c>
      <c r="G165" s="238"/>
      <c r="H165" s="241">
        <v>3139.0650000000001</v>
      </c>
      <c r="I165" s="242"/>
      <c r="J165" s="238"/>
      <c r="K165" s="238"/>
      <c r="L165" s="243"/>
      <c r="M165" s="244"/>
      <c r="N165" s="245"/>
      <c r="O165" s="245"/>
      <c r="P165" s="245"/>
      <c r="Q165" s="245"/>
      <c r="R165" s="245"/>
      <c r="S165" s="245"/>
      <c r="T165" s="24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7" t="s">
        <v>156</v>
      </c>
      <c r="AU165" s="247" t="s">
        <v>83</v>
      </c>
      <c r="AV165" s="13" t="s">
        <v>83</v>
      </c>
      <c r="AW165" s="13" t="s">
        <v>35</v>
      </c>
      <c r="AX165" s="13" t="s">
        <v>22</v>
      </c>
      <c r="AY165" s="247" t="s">
        <v>138</v>
      </c>
    </row>
    <row r="166" s="2" customFormat="1" ht="16.5" customHeight="1">
      <c r="A166" s="40"/>
      <c r="B166" s="41"/>
      <c r="C166" s="220" t="s">
        <v>239</v>
      </c>
      <c r="D166" s="220" t="s">
        <v>141</v>
      </c>
      <c r="E166" s="221" t="s">
        <v>543</v>
      </c>
      <c r="F166" s="222" t="s">
        <v>544</v>
      </c>
      <c r="G166" s="223" t="s">
        <v>166</v>
      </c>
      <c r="H166" s="224">
        <v>193.59399999999999</v>
      </c>
      <c r="I166" s="225"/>
      <c r="J166" s="226">
        <f>ROUND(I166*H166,2)</f>
        <v>0</v>
      </c>
      <c r="K166" s="222" t="s">
        <v>153</v>
      </c>
      <c r="L166" s="46"/>
      <c r="M166" s="227" t="s">
        <v>20</v>
      </c>
      <c r="N166" s="228" t="s">
        <v>45</v>
      </c>
      <c r="O166" s="86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31" t="s">
        <v>144</v>
      </c>
      <c r="AT166" s="231" t="s">
        <v>141</v>
      </c>
      <c r="AU166" s="231" t="s">
        <v>83</v>
      </c>
      <c r="AY166" s="19" t="s">
        <v>138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9" t="s">
        <v>22</v>
      </c>
      <c r="BK166" s="232">
        <f>ROUND(I166*H166,2)</f>
        <v>0</v>
      </c>
      <c r="BL166" s="19" t="s">
        <v>144</v>
      </c>
      <c r="BM166" s="231" t="s">
        <v>545</v>
      </c>
    </row>
    <row r="167" s="2" customFormat="1">
      <c r="A167" s="40"/>
      <c r="B167" s="41"/>
      <c r="C167" s="42"/>
      <c r="D167" s="233" t="s">
        <v>146</v>
      </c>
      <c r="E167" s="42"/>
      <c r="F167" s="234" t="s">
        <v>546</v>
      </c>
      <c r="G167" s="42"/>
      <c r="H167" s="42"/>
      <c r="I167" s="138"/>
      <c r="J167" s="42"/>
      <c r="K167" s="42"/>
      <c r="L167" s="46"/>
      <c r="M167" s="235"/>
      <c r="N167" s="236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146</v>
      </c>
      <c r="AU167" s="19" t="s">
        <v>83</v>
      </c>
    </row>
    <row r="168" s="13" customFormat="1">
      <c r="A168" s="13"/>
      <c r="B168" s="237"/>
      <c r="C168" s="238"/>
      <c r="D168" s="233" t="s">
        <v>156</v>
      </c>
      <c r="E168" s="239" t="s">
        <v>20</v>
      </c>
      <c r="F168" s="240" t="s">
        <v>547</v>
      </c>
      <c r="G168" s="238"/>
      <c r="H168" s="241">
        <v>193.59399999999999</v>
      </c>
      <c r="I168" s="242"/>
      <c r="J168" s="238"/>
      <c r="K168" s="238"/>
      <c r="L168" s="243"/>
      <c r="M168" s="244"/>
      <c r="N168" s="245"/>
      <c r="O168" s="245"/>
      <c r="P168" s="245"/>
      <c r="Q168" s="245"/>
      <c r="R168" s="245"/>
      <c r="S168" s="245"/>
      <c r="T168" s="24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7" t="s">
        <v>156</v>
      </c>
      <c r="AU168" s="247" t="s">
        <v>83</v>
      </c>
      <c r="AV168" s="13" t="s">
        <v>83</v>
      </c>
      <c r="AW168" s="13" t="s">
        <v>35</v>
      </c>
      <c r="AX168" s="13" t="s">
        <v>22</v>
      </c>
      <c r="AY168" s="247" t="s">
        <v>138</v>
      </c>
    </row>
    <row r="169" s="2" customFormat="1" ht="16.5" customHeight="1">
      <c r="A169" s="40"/>
      <c r="B169" s="41"/>
      <c r="C169" s="220" t="s">
        <v>243</v>
      </c>
      <c r="D169" s="220" t="s">
        <v>141</v>
      </c>
      <c r="E169" s="221" t="s">
        <v>548</v>
      </c>
      <c r="F169" s="222" t="s">
        <v>549</v>
      </c>
      <c r="G169" s="223" t="s">
        <v>166</v>
      </c>
      <c r="H169" s="224">
        <v>627.81299999999999</v>
      </c>
      <c r="I169" s="225"/>
      <c r="J169" s="226">
        <f>ROUND(I169*H169,2)</f>
        <v>0</v>
      </c>
      <c r="K169" s="222" t="s">
        <v>153</v>
      </c>
      <c r="L169" s="46"/>
      <c r="M169" s="227" t="s">
        <v>20</v>
      </c>
      <c r="N169" s="228" t="s">
        <v>45</v>
      </c>
      <c r="O169" s="86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31" t="s">
        <v>144</v>
      </c>
      <c r="AT169" s="231" t="s">
        <v>141</v>
      </c>
      <c r="AU169" s="231" t="s">
        <v>83</v>
      </c>
      <c r="AY169" s="19" t="s">
        <v>138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9" t="s">
        <v>22</v>
      </c>
      <c r="BK169" s="232">
        <f>ROUND(I169*H169,2)</f>
        <v>0</v>
      </c>
      <c r="BL169" s="19" t="s">
        <v>144</v>
      </c>
      <c r="BM169" s="231" t="s">
        <v>550</v>
      </c>
    </row>
    <row r="170" s="2" customFormat="1">
      <c r="A170" s="40"/>
      <c r="B170" s="41"/>
      <c r="C170" s="42"/>
      <c r="D170" s="233" t="s">
        <v>146</v>
      </c>
      <c r="E170" s="42"/>
      <c r="F170" s="234" t="s">
        <v>551</v>
      </c>
      <c r="G170" s="42"/>
      <c r="H170" s="42"/>
      <c r="I170" s="138"/>
      <c r="J170" s="42"/>
      <c r="K170" s="42"/>
      <c r="L170" s="46"/>
      <c r="M170" s="235"/>
      <c r="N170" s="236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146</v>
      </c>
      <c r="AU170" s="19" t="s">
        <v>83</v>
      </c>
    </row>
    <row r="171" s="13" customFormat="1">
      <c r="A171" s="13"/>
      <c r="B171" s="237"/>
      <c r="C171" s="238"/>
      <c r="D171" s="233" t="s">
        <v>156</v>
      </c>
      <c r="E171" s="239" t="s">
        <v>20</v>
      </c>
      <c r="F171" s="240" t="s">
        <v>552</v>
      </c>
      <c r="G171" s="238"/>
      <c r="H171" s="241">
        <v>627.81299999999999</v>
      </c>
      <c r="I171" s="242"/>
      <c r="J171" s="238"/>
      <c r="K171" s="238"/>
      <c r="L171" s="243"/>
      <c r="M171" s="244"/>
      <c r="N171" s="245"/>
      <c r="O171" s="245"/>
      <c r="P171" s="245"/>
      <c r="Q171" s="245"/>
      <c r="R171" s="245"/>
      <c r="S171" s="245"/>
      <c r="T171" s="24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7" t="s">
        <v>156</v>
      </c>
      <c r="AU171" s="247" t="s">
        <v>83</v>
      </c>
      <c r="AV171" s="13" t="s">
        <v>83</v>
      </c>
      <c r="AW171" s="13" t="s">
        <v>35</v>
      </c>
      <c r="AX171" s="13" t="s">
        <v>22</v>
      </c>
      <c r="AY171" s="247" t="s">
        <v>138</v>
      </c>
    </row>
    <row r="172" s="2" customFormat="1" ht="16.5" customHeight="1">
      <c r="A172" s="40"/>
      <c r="B172" s="41"/>
      <c r="C172" s="220" t="s">
        <v>248</v>
      </c>
      <c r="D172" s="220" t="s">
        <v>141</v>
      </c>
      <c r="E172" s="221" t="s">
        <v>553</v>
      </c>
      <c r="F172" s="222" t="s">
        <v>554</v>
      </c>
      <c r="G172" s="223" t="s">
        <v>166</v>
      </c>
      <c r="H172" s="224">
        <v>821.40700000000004</v>
      </c>
      <c r="I172" s="225"/>
      <c r="J172" s="226">
        <f>ROUND(I172*H172,2)</f>
        <v>0</v>
      </c>
      <c r="K172" s="222" t="s">
        <v>153</v>
      </c>
      <c r="L172" s="46"/>
      <c r="M172" s="227" t="s">
        <v>20</v>
      </c>
      <c r="N172" s="228" t="s">
        <v>45</v>
      </c>
      <c r="O172" s="86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31" t="s">
        <v>144</v>
      </c>
      <c r="AT172" s="231" t="s">
        <v>141</v>
      </c>
      <c r="AU172" s="231" t="s">
        <v>83</v>
      </c>
      <c r="AY172" s="19" t="s">
        <v>138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9" t="s">
        <v>22</v>
      </c>
      <c r="BK172" s="232">
        <f>ROUND(I172*H172,2)</f>
        <v>0</v>
      </c>
      <c r="BL172" s="19" t="s">
        <v>144</v>
      </c>
      <c r="BM172" s="231" t="s">
        <v>555</v>
      </c>
    </row>
    <row r="173" s="2" customFormat="1">
      <c r="A173" s="40"/>
      <c r="B173" s="41"/>
      <c r="C173" s="42"/>
      <c r="D173" s="233" t="s">
        <v>146</v>
      </c>
      <c r="E173" s="42"/>
      <c r="F173" s="234" t="s">
        <v>554</v>
      </c>
      <c r="G173" s="42"/>
      <c r="H173" s="42"/>
      <c r="I173" s="138"/>
      <c r="J173" s="42"/>
      <c r="K173" s="42"/>
      <c r="L173" s="46"/>
      <c r="M173" s="235"/>
      <c r="N173" s="236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146</v>
      </c>
      <c r="AU173" s="19" t="s">
        <v>83</v>
      </c>
    </row>
    <row r="174" s="13" customFormat="1">
      <c r="A174" s="13"/>
      <c r="B174" s="237"/>
      <c r="C174" s="238"/>
      <c r="D174" s="233" t="s">
        <v>156</v>
      </c>
      <c r="E174" s="239" t="s">
        <v>20</v>
      </c>
      <c r="F174" s="240" t="s">
        <v>556</v>
      </c>
      <c r="G174" s="238"/>
      <c r="H174" s="241">
        <v>821.40700000000004</v>
      </c>
      <c r="I174" s="242"/>
      <c r="J174" s="238"/>
      <c r="K174" s="238"/>
      <c r="L174" s="243"/>
      <c r="M174" s="244"/>
      <c r="N174" s="245"/>
      <c r="O174" s="245"/>
      <c r="P174" s="245"/>
      <c r="Q174" s="245"/>
      <c r="R174" s="245"/>
      <c r="S174" s="245"/>
      <c r="T174" s="24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7" t="s">
        <v>156</v>
      </c>
      <c r="AU174" s="247" t="s">
        <v>83</v>
      </c>
      <c r="AV174" s="13" t="s">
        <v>83</v>
      </c>
      <c r="AW174" s="13" t="s">
        <v>35</v>
      </c>
      <c r="AX174" s="13" t="s">
        <v>22</v>
      </c>
      <c r="AY174" s="247" t="s">
        <v>138</v>
      </c>
    </row>
    <row r="175" s="2" customFormat="1" ht="16.5" customHeight="1">
      <c r="A175" s="40"/>
      <c r="B175" s="41"/>
      <c r="C175" s="220" t="s">
        <v>253</v>
      </c>
      <c r="D175" s="220" t="s">
        <v>141</v>
      </c>
      <c r="E175" s="221" t="s">
        <v>557</v>
      </c>
      <c r="F175" s="222" t="s">
        <v>558</v>
      </c>
      <c r="G175" s="223" t="s">
        <v>184</v>
      </c>
      <c r="H175" s="224">
        <v>1478.5329999999999</v>
      </c>
      <c r="I175" s="225"/>
      <c r="J175" s="226">
        <f>ROUND(I175*H175,2)</f>
        <v>0</v>
      </c>
      <c r="K175" s="222" t="s">
        <v>153</v>
      </c>
      <c r="L175" s="46"/>
      <c r="M175" s="227" t="s">
        <v>20</v>
      </c>
      <c r="N175" s="228" t="s">
        <v>45</v>
      </c>
      <c r="O175" s="86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31" t="s">
        <v>144</v>
      </c>
      <c r="AT175" s="231" t="s">
        <v>141</v>
      </c>
      <c r="AU175" s="231" t="s">
        <v>83</v>
      </c>
      <c r="AY175" s="19" t="s">
        <v>138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9" t="s">
        <v>22</v>
      </c>
      <c r="BK175" s="232">
        <f>ROUND(I175*H175,2)</f>
        <v>0</v>
      </c>
      <c r="BL175" s="19" t="s">
        <v>144</v>
      </c>
      <c r="BM175" s="231" t="s">
        <v>559</v>
      </c>
    </row>
    <row r="176" s="2" customFormat="1">
      <c r="A176" s="40"/>
      <c r="B176" s="41"/>
      <c r="C176" s="42"/>
      <c r="D176" s="233" t="s">
        <v>146</v>
      </c>
      <c r="E176" s="42"/>
      <c r="F176" s="234" t="s">
        <v>560</v>
      </c>
      <c r="G176" s="42"/>
      <c r="H176" s="42"/>
      <c r="I176" s="138"/>
      <c r="J176" s="42"/>
      <c r="K176" s="42"/>
      <c r="L176" s="46"/>
      <c r="M176" s="235"/>
      <c r="N176" s="236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146</v>
      </c>
      <c r="AU176" s="19" t="s">
        <v>83</v>
      </c>
    </row>
    <row r="177" s="13" customFormat="1">
      <c r="A177" s="13"/>
      <c r="B177" s="237"/>
      <c r="C177" s="238"/>
      <c r="D177" s="233" t="s">
        <v>156</v>
      </c>
      <c r="E177" s="239" t="s">
        <v>20</v>
      </c>
      <c r="F177" s="240" t="s">
        <v>561</v>
      </c>
      <c r="G177" s="238"/>
      <c r="H177" s="241">
        <v>1478.5329999999999</v>
      </c>
      <c r="I177" s="242"/>
      <c r="J177" s="238"/>
      <c r="K177" s="238"/>
      <c r="L177" s="243"/>
      <c r="M177" s="244"/>
      <c r="N177" s="245"/>
      <c r="O177" s="245"/>
      <c r="P177" s="245"/>
      <c r="Q177" s="245"/>
      <c r="R177" s="245"/>
      <c r="S177" s="245"/>
      <c r="T177" s="24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7" t="s">
        <v>156</v>
      </c>
      <c r="AU177" s="247" t="s">
        <v>83</v>
      </c>
      <c r="AV177" s="13" t="s">
        <v>83</v>
      </c>
      <c r="AW177" s="13" t="s">
        <v>35</v>
      </c>
      <c r="AX177" s="13" t="s">
        <v>22</v>
      </c>
      <c r="AY177" s="247" t="s">
        <v>138</v>
      </c>
    </row>
    <row r="178" s="2" customFormat="1" ht="16.5" customHeight="1">
      <c r="A178" s="40"/>
      <c r="B178" s="41"/>
      <c r="C178" s="220" t="s">
        <v>257</v>
      </c>
      <c r="D178" s="220" t="s">
        <v>141</v>
      </c>
      <c r="E178" s="221" t="s">
        <v>562</v>
      </c>
      <c r="F178" s="222" t="s">
        <v>563</v>
      </c>
      <c r="G178" s="223" t="s">
        <v>166</v>
      </c>
      <c r="H178" s="224">
        <v>431.40600000000001</v>
      </c>
      <c r="I178" s="225"/>
      <c r="J178" s="226">
        <f>ROUND(I178*H178,2)</f>
        <v>0</v>
      </c>
      <c r="K178" s="222" t="s">
        <v>153</v>
      </c>
      <c r="L178" s="46"/>
      <c r="M178" s="227" t="s">
        <v>20</v>
      </c>
      <c r="N178" s="228" t="s">
        <v>45</v>
      </c>
      <c r="O178" s="86"/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31" t="s">
        <v>144</v>
      </c>
      <c r="AT178" s="231" t="s">
        <v>141</v>
      </c>
      <c r="AU178" s="231" t="s">
        <v>83</v>
      </c>
      <c r="AY178" s="19" t="s">
        <v>138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9" t="s">
        <v>22</v>
      </c>
      <c r="BK178" s="232">
        <f>ROUND(I178*H178,2)</f>
        <v>0</v>
      </c>
      <c r="BL178" s="19" t="s">
        <v>144</v>
      </c>
      <c r="BM178" s="231" t="s">
        <v>564</v>
      </c>
    </row>
    <row r="179" s="2" customFormat="1">
      <c r="A179" s="40"/>
      <c r="B179" s="41"/>
      <c r="C179" s="42"/>
      <c r="D179" s="233" t="s">
        <v>146</v>
      </c>
      <c r="E179" s="42"/>
      <c r="F179" s="234" t="s">
        <v>565</v>
      </c>
      <c r="G179" s="42"/>
      <c r="H179" s="42"/>
      <c r="I179" s="138"/>
      <c r="J179" s="42"/>
      <c r="K179" s="42"/>
      <c r="L179" s="46"/>
      <c r="M179" s="235"/>
      <c r="N179" s="236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146</v>
      </c>
      <c r="AU179" s="19" t="s">
        <v>83</v>
      </c>
    </row>
    <row r="180" s="14" customFormat="1">
      <c r="A180" s="14"/>
      <c r="B180" s="259"/>
      <c r="C180" s="260"/>
      <c r="D180" s="233" t="s">
        <v>156</v>
      </c>
      <c r="E180" s="261" t="s">
        <v>20</v>
      </c>
      <c r="F180" s="262" t="s">
        <v>566</v>
      </c>
      <c r="G180" s="260"/>
      <c r="H180" s="261" t="s">
        <v>20</v>
      </c>
      <c r="I180" s="263"/>
      <c r="J180" s="260"/>
      <c r="K180" s="260"/>
      <c r="L180" s="264"/>
      <c r="M180" s="265"/>
      <c r="N180" s="266"/>
      <c r="O180" s="266"/>
      <c r="P180" s="266"/>
      <c r="Q180" s="266"/>
      <c r="R180" s="266"/>
      <c r="S180" s="266"/>
      <c r="T180" s="267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8" t="s">
        <v>156</v>
      </c>
      <c r="AU180" s="268" t="s">
        <v>83</v>
      </c>
      <c r="AV180" s="14" t="s">
        <v>22</v>
      </c>
      <c r="AW180" s="14" t="s">
        <v>35</v>
      </c>
      <c r="AX180" s="14" t="s">
        <v>74</v>
      </c>
      <c r="AY180" s="268" t="s">
        <v>138</v>
      </c>
    </row>
    <row r="181" s="13" customFormat="1">
      <c r="A181" s="13"/>
      <c r="B181" s="237"/>
      <c r="C181" s="238"/>
      <c r="D181" s="233" t="s">
        <v>156</v>
      </c>
      <c r="E181" s="239" t="s">
        <v>20</v>
      </c>
      <c r="F181" s="240" t="s">
        <v>567</v>
      </c>
      <c r="G181" s="238"/>
      <c r="H181" s="241">
        <v>1252.8130000000001</v>
      </c>
      <c r="I181" s="242"/>
      <c r="J181" s="238"/>
      <c r="K181" s="238"/>
      <c r="L181" s="243"/>
      <c r="M181" s="244"/>
      <c r="N181" s="245"/>
      <c r="O181" s="245"/>
      <c r="P181" s="245"/>
      <c r="Q181" s="245"/>
      <c r="R181" s="245"/>
      <c r="S181" s="245"/>
      <c r="T181" s="24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7" t="s">
        <v>156</v>
      </c>
      <c r="AU181" s="247" t="s">
        <v>83</v>
      </c>
      <c r="AV181" s="13" t="s">
        <v>83</v>
      </c>
      <c r="AW181" s="13" t="s">
        <v>35</v>
      </c>
      <c r="AX181" s="13" t="s">
        <v>74</v>
      </c>
      <c r="AY181" s="247" t="s">
        <v>138</v>
      </c>
    </row>
    <row r="182" s="13" customFormat="1">
      <c r="A182" s="13"/>
      <c r="B182" s="237"/>
      <c r="C182" s="238"/>
      <c r="D182" s="233" t="s">
        <v>156</v>
      </c>
      <c r="E182" s="239" t="s">
        <v>20</v>
      </c>
      <c r="F182" s="240" t="s">
        <v>568</v>
      </c>
      <c r="G182" s="238"/>
      <c r="H182" s="241">
        <v>-390</v>
      </c>
      <c r="I182" s="242"/>
      <c r="J182" s="238"/>
      <c r="K182" s="238"/>
      <c r="L182" s="243"/>
      <c r="M182" s="244"/>
      <c r="N182" s="245"/>
      <c r="O182" s="245"/>
      <c r="P182" s="245"/>
      <c r="Q182" s="245"/>
      <c r="R182" s="245"/>
      <c r="S182" s="245"/>
      <c r="T182" s="24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7" t="s">
        <v>156</v>
      </c>
      <c r="AU182" s="247" t="s">
        <v>83</v>
      </c>
      <c r="AV182" s="13" t="s">
        <v>83</v>
      </c>
      <c r="AW182" s="13" t="s">
        <v>35</v>
      </c>
      <c r="AX182" s="13" t="s">
        <v>74</v>
      </c>
      <c r="AY182" s="247" t="s">
        <v>138</v>
      </c>
    </row>
    <row r="183" s="15" customFormat="1">
      <c r="A183" s="15"/>
      <c r="B183" s="272"/>
      <c r="C183" s="273"/>
      <c r="D183" s="233" t="s">
        <v>156</v>
      </c>
      <c r="E183" s="274" t="s">
        <v>20</v>
      </c>
      <c r="F183" s="275" t="s">
        <v>485</v>
      </c>
      <c r="G183" s="273"/>
      <c r="H183" s="276">
        <v>862.81299999999999</v>
      </c>
      <c r="I183" s="277"/>
      <c r="J183" s="273"/>
      <c r="K183" s="273"/>
      <c r="L183" s="278"/>
      <c r="M183" s="279"/>
      <c r="N183" s="280"/>
      <c r="O183" s="280"/>
      <c r="P183" s="280"/>
      <c r="Q183" s="280"/>
      <c r="R183" s="280"/>
      <c r="S183" s="280"/>
      <c r="T183" s="281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2" t="s">
        <v>156</v>
      </c>
      <c r="AU183" s="282" t="s">
        <v>83</v>
      </c>
      <c r="AV183" s="15" t="s">
        <v>148</v>
      </c>
      <c r="AW183" s="15" t="s">
        <v>35</v>
      </c>
      <c r="AX183" s="15" t="s">
        <v>74</v>
      </c>
      <c r="AY183" s="282" t="s">
        <v>138</v>
      </c>
    </row>
    <row r="184" s="13" customFormat="1">
      <c r="A184" s="13"/>
      <c r="B184" s="237"/>
      <c r="C184" s="238"/>
      <c r="D184" s="233" t="s">
        <v>156</v>
      </c>
      <c r="E184" s="239" t="s">
        <v>20</v>
      </c>
      <c r="F184" s="240" t="s">
        <v>569</v>
      </c>
      <c r="G184" s="238"/>
      <c r="H184" s="241">
        <v>-431.40699999999998</v>
      </c>
      <c r="I184" s="242"/>
      <c r="J184" s="238"/>
      <c r="K184" s="238"/>
      <c r="L184" s="243"/>
      <c r="M184" s="244"/>
      <c r="N184" s="245"/>
      <c r="O184" s="245"/>
      <c r="P184" s="245"/>
      <c r="Q184" s="245"/>
      <c r="R184" s="245"/>
      <c r="S184" s="245"/>
      <c r="T184" s="24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7" t="s">
        <v>156</v>
      </c>
      <c r="AU184" s="247" t="s">
        <v>83</v>
      </c>
      <c r="AV184" s="13" t="s">
        <v>83</v>
      </c>
      <c r="AW184" s="13" t="s">
        <v>35</v>
      </c>
      <c r="AX184" s="13" t="s">
        <v>74</v>
      </c>
      <c r="AY184" s="247" t="s">
        <v>138</v>
      </c>
    </row>
    <row r="185" s="16" customFormat="1">
      <c r="A185" s="16"/>
      <c r="B185" s="283"/>
      <c r="C185" s="284"/>
      <c r="D185" s="233" t="s">
        <v>156</v>
      </c>
      <c r="E185" s="285" t="s">
        <v>20</v>
      </c>
      <c r="F185" s="286" t="s">
        <v>487</v>
      </c>
      <c r="G185" s="284"/>
      <c r="H185" s="287">
        <v>431.40600000000001</v>
      </c>
      <c r="I185" s="288"/>
      <c r="J185" s="284"/>
      <c r="K185" s="284"/>
      <c r="L185" s="289"/>
      <c r="M185" s="290"/>
      <c r="N185" s="291"/>
      <c r="O185" s="291"/>
      <c r="P185" s="291"/>
      <c r="Q185" s="291"/>
      <c r="R185" s="291"/>
      <c r="S185" s="291"/>
      <c r="T185" s="292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93" t="s">
        <v>156</v>
      </c>
      <c r="AU185" s="293" t="s">
        <v>83</v>
      </c>
      <c r="AV185" s="16" t="s">
        <v>144</v>
      </c>
      <c r="AW185" s="16" t="s">
        <v>35</v>
      </c>
      <c r="AX185" s="16" t="s">
        <v>22</v>
      </c>
      <c r="AY185" s="293" t="s">
        <v>138</v>
      </c>
    </row>
    <row r="186" s="2" customFormat="1" ht="16.5" customHeight="1">
      <c r="A186" s="40"/>
      <c r="B186" s="41"/>
      <c r="C186" s="220" t="s">
        <v>7</v>
      </c>
      <c r="D186" s="220" t="s">
        <v>141</v>
      </c>
      <c r="E186" s="221" t="s">
        <v>570</v>
      </c>
      <c r="F186" s="222" t="s">
        <v>571</v>
      </c>
      <c r="G186" s="223" t="s">
        <v>166</v>
      </c>
      <c r="H186" s="224">
        <v>862.81200000000001</v>
      </c>
      <c r="I186" s="225"/>
      <c r="J186" s="226">
        <f>ROUND(I186*H186,2)</f>
        <v>0</v>
      </c>
      <c r="K186" s="222" t="s">
        <v>153</v>
      </c>
      <c r="L186" s="46"/>
      <c r="M186" s="227" t="s">
        <v>20</v>
      </c>
      <c r="N186" s="228" t="s">
        <v>45</v>
      </c>
      <c r="O186" s="86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31" t="s">
        <v>144</v>
      </c>
      <c r="AT186" s="231" t="s">
        <v>141</v>
      </c>
      <c r="AU186" s="231" t="s">
        <v>83</v>
      </c>
      <c r="AY186" s="19" t="s">
        <v>138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9" t="s">
        <v>22</v>
      </c>
      <c r="BK186" s="232">
        <f>ROUND(I186*H186,2)</f>
        <v>0</v>
      </c>
      <c r="BL186" s="19" t="s">
        <v>144</v>
      </c>
      <c r="BM186" s="231" t="s">
        <v>572</v>
      </c>
    </row>
    <row r="187" s="2" customFormat="1">
      <c r="A187" s="40"/>
      <c r="B187" s="41"/>
      <c r="C187" s="42"/>
      <c r="D187" s="233" t="s">
        <v>146</v>
      </c>
      <c r="E187" s="42"/>
      <c r="F187" s="234" t="s">
        <v>573</v>
      </c>
      <c r="G187" s="42"/>
      <c r="H187" s="42"/>
      <c r="I187" s="138"/>
      <c r="J187" s="42"/>
      <c r="K187" s="42"/>
      <c r="L187" s="46"/>
      <c r="M187" s="235"/>
      <c r="N187" s="236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146</v>
      </c>
      <c r="AU187" s="19" t="s">
        <v>83</v>
      </c>
    </row>
    <row r="188" s="13" customFormat="1">
      <c r="A188" s="13"/>
      <c r="B188" s="237"/>
      <c r="C188" s="238"/>
      <c r="D188" s="233" t="s">
        <v>156</v>
      </c>
      <c r="E188" s="239" t="s">
        <v>20</v>
      </c>
      <c r="F188" s="240" t="s">
        <v>574</v>
      </c>
      <c r="G188" s="238"/>
      <c r="H188" s="241">
        <v>862.81200000000001</v>
      </c>
      <c r="I188" s="242"/>
      <c r="J188" s="238"/>
      <c r="K188" s="238"/>
      <c r="L188" s="243"/>
      <c r="M188" s="244"/>
      <c r="N188" s="245"/>
      <c r="O188" s="245"/>
      <c r="P188" s="245"/>
      <c r="Q188" s="245"/>
      <c r="R188" s="245"/>
      <c r="S188" s="245"/>
      <c r="T188" s="24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7" t="s">
        <v>156</v>
      </c>
      <c r="AU188" s="247" t="s">
        <v>83</v>
      </c>
      <c r="AV188" s="13" t="s">
        <v>83</v>
      </c>
      <c r="AW188" s="13" t="s">
        <v>35</v>
      </c>
      <c r="AX188" s="13" t="s">
        <v>22</v>
      </c>
      <c r="AY188" s="247" t="s">
        <v>138</v>
      </c>
    </row>
    <row r="189" s="2" customFormat="1" ht="16.5" customHeight="1">
      <c r="A189" s="40"/>
      <c r="B189" s="41"/>
      <c r="C189" s="220" t="s">
        <v>264</v>
      </c>
      <c r="D189" s="220" t="s">
        <v>141</v>
      </c>
      <c r="E189" s="221" t="s">
        <v>543</v>
      </c>
      <c r="F189" s="222" t="s">
        <v>544</v>
      </c>
      <c r="G189" s="223" t="s">
        <v>166</v>
      </c>
      <c r="H189" s="224">
        <v>431.40600000000001</v>
      </c>
      <c r="I189" s="225"/>
      <c r="J189" s="226">
        <f>ROUND(I189*H189,2)</f>
        <v>0</v>
      </c>
      <c r="K189" s="222" t="s">
        <v>153</v>
      </c>
      <c r="L189" s="46"/>
      <c r="M189" s="227" t="s">
        <v>20</v>
      </c>
      <c r="N189" s="228" t="s">
        <v>45</v>
      </c>
      <c r="O189" s="86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31" t="s">
        <v>144</v>
      </c>
      <c r="AT189" s="231" t="s">
        <v>141</v>
      </c>
      <c r="AU189" s="231" t="s">
        <v>83</v>
      </c>
      <c r="AY189" s="19" t="s">
        <v>138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9" t="s">
        <v>22</v>
      </c>
      <c r="BK189" s="232">
        <f>ROUND(I189*H189,2)</f>
        <v>0</v>
      </c>
      <c r="BL189" s="19" t="s">
        <v>144</v>
      </c>
      <c r="BM189" s="231" t="s">
        <v>575</v>
      </c>
    </row>
    <row r="190" s="2" customFormat="1">
      <c r="A190" s="40"/>
      <c r="B190" s="41"/>
      <c r="C190" s="42"/>
      <c r="D190" s="233" t="s">
        <v>146</v>
      </c>
      <c r="E190" s="42"/>
      <c r="F190" s="234" t="s">
        <v>546</v>
      </c>
      <c r="G190" s="42"/>
      <c r="H190" s="42"/>
      <c r="I190" s="138"/>
      <c r="J190" s="42"/>
      <c r="K190" s="42"/>
      <c r="L190" s="46"/>
      <c r="M190" s="235"/>
      <c r="N190" s="236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146</v>
      </c>
      <c r="AU190" s="19" t="s">
        <v>83</v>
      </c>
    </row>
    <row r="191" s="13" customFormat="1">
      <c r="A191" s="13"/>
      <c r="B191" s="237"/>
      <c r="C191" s="238"/>
      <c r="D191" s="233" t="s">
        <v>156</v>
      </c>
      <c r="E191" s="239" t="s">
        <v>20</v>
      </c>
      <c r="F191" s="240" t="s">
        <v>576</v>
      </c>
      <c r="G191" s="238"/>
      <c r="H191" s="241">
        <v>431.40600000000001</v>
      </c>
      <c r="I191" s="242"/>
      <c r="J191" s="238"/>
      <c r="K191" s="238"/>
      <c r="L191" s="243"/>
      <c r="M191" s="244"/>
      <c r="N191" s="245"/>
      <c r="O191" s="245"/>
      <c r="P191" s="245"/>
      <c r="Q191" s="245"/>
      <c r="R191" s="245"/>
      <c r="S191" s="245"/>
      <c r="T191" s="24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7" t="s">
        <v>156</v>
      </c>
      <c r="AU191" s="247" t="s">
        <v>83</v>
      </c>
      <c r="AV191" s="13" t="s">
        <v>83</v>
      </c>
      <c r="AW191" s="13" t="s">
        <v>35</v>
      </c>
      <c r="AX191" s="13" t="s">
        <v>22</v>
      </c>
      <c r="AY191" s="247" t="s">
        <v>138</v>
      </c>
    </row>
    <row r="192" s="2" customFormat="1" ht="16.5" customHeight="1">
      <c r="A192" s="40"/>
      <c r="B192" s="41"/>
      <c r="C192" s="220" t="s">
        <v>270</v>
      </c>
      <c r="D192" s="220" t="s">
        <v>141</v>
      </c>
      <c r="E192" s="221" t="s">
        <v>562</v>
      </c>
      <c r="F192" s="222" t="s">
        <v>563</v>
      </c>
      <c r="G192" s="223" t="s">
        <v>166</v>
      </c>
      <c r="H192" s="224">
        <v>431.40699999999998</v>
      </c>
      <c r="I192" s="225"/>
      <c r="J192" s="226">
        <f>ROUND(I192*H192,2)</f>
        <v>0</v>
      </c>
      <c r="K192" s="222" t="s">
        <v>153</v>
      </c>
      <c r="L192" s="46"/>
      <c r="M192" s="227" t="s">
        <v>20</v>
      </c>
      <c r="N192" s="228" t="s">
        <v>45</v>
      </c>
      <c r="O192" s="86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31" t="s">
        <v>144</v>
      </c>
      <c r="AT192" s="231" t="s">
        <v>141</v>
      </c>
      <c r="AU192" s="231" t="s">
        <v>83</v>
      </c>
      <c r="AY192" s="19" t="s">
        <v>138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9" t="s">
        <v>22</v>
      </c>
      <c r="BK192" s="232">
        <f>ROUND(I192*H192,2)</f>
        <v>0</v>
      </c>
      <c r="BL192" s="19" t="s">
        <v>144</v>
      </c>
      <c r="BM192" s="231" t="s">
        <v>577</v>
      </c>
    </row>
    <row r="193" s="2" customFormat="1">
      <c r="A193" s="40"/>
      <c r="B193" s="41"/>
      <c r="C193" s="42"/>
      <c r="D193" s="233" t="s">
        <v>146</v>
      </c>
      <c r="E193" s="42"/>
      <c r="F193" s="234" t="s">
        <v>565</v>
      </c>
      <c r="G193" s="42"/>
      <c r="H193" s="42"/>
      <c r="I193" s="138"/>
      <c r="J193" s="42"/>
      <c r="K193" s="42"/>
      <c r="L193" s="46"/>
      <c r="M193" s="235"/>
      <c r="N193" s="236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146</v>
      </c>
      <c r="AU193" s="19" t="s">
        <v>83</v>
      </c>
    </row>
    <row r="194" s="14" customFormat="1">
      <c r="A194" s="14"/>
      <c r="B194" s="259"/>
      <c r="C194" s="260"/>
      <c r="D194" s="233" t="s">
        <v>156</v>
      </c>
      <c r="E194" s="261" t="s">
        <v>20</v>
      </c>
      <c r="F194" s="262" t="s">
        <v>578</v>
      </c>
      <c r="G194" s="260"/>
      <c r="H194" s="261" t="s">
        <v>20</v>
      </c>
      <c r="I194" s="263"/>
      <c r="J194" s="260"/>
      <c r="K194" s="260"/>
      <c r="L194" s="264"/>
      <c r="M194" s="265"/>
      <c r="N194" s="266"/>
      <c r="O194" s="266"/>
      <c r="P194" s="266"/>
      <c r="Q194" s="266"/>
      <c r="R194" s="266"/>
      <c r="S194" s="266"/>
      <c r="T194" s="267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8" t="s">
        <v>156</v>
      </c>
      <c r="AU194" s="268" t="s">
        <v>83</v>
      </c>
      <c r="AV194" s="14" t="s">
        <v>22</v>
      </c>
      <c r="AW194" s="14" t="s">
        <v>35</v>
      </c>
      <c r="AX194" s="14" t="s">
        <v>74</v>
      </c>
      <c r="AY194" s="268" t="s">
        <v>138</v>
      </c>
    </row>
    <row r="195" s="13" customFormat="1">
      <c r="A195" s="13"/>
      <c r="B195" s="237"/>
      <c r="C195" s="238"/>
      <c r="D195" s="233" t="s">
        <v>156</v>
      </c>
      <c r="E195" s="239" t="s">
        <v>20</v>
      </c>
      <c r="F195" s="240" t="s">
        <v>579</v>
      </c>
      <c r="G195" s="238"/>
      <c r="H195" s="241">
        <v>431.40699999999998</v>
      </c>
      <c r="I195" s="242"/>
      <c r="J195" s="238"/>
      <c r="K195" s="238"/>
      <c r="L195" s="243"/>
      <c r="M195" s="244"/>
      <c r="N195" s="245"/>
      <c r="O195" s="245"/>
      <c r="P195" s="245"/>
      <c r="Q195" s="245"/>
      <c r="R195" s="245"/>
      <c r="S195" s="245"/>
      <c r="T195" s="24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7" t="s">
        <v>156</v>
      </c>
      <c r="AU195" s="247" t="s">
        <v>83</v>
      </c>
      <c r="AV195" s="13" t="s">
        <v>83</v>
      </c>
      <c r="AW195" s="13" t="s">
        <v>35</v>
      </c>
      <c r="AX195" s="13" t="s">
        <v>74</v>
      </c>
      <c r="AY195" s="247" t="s">
        <v>138</v>
      </c>
    </row>
    <row r="196" s="16" customFormat="1">
      <c r="A196" s="16"/>
      <c r="B196" s="283"/>
      <c r="C196" s="284"/>
      <c r="D196" s="233" t="s">
        <v>156</v>
      </c>
      <c r="E196" s="285" t="s">
        <v>20</v>
      </c>
      <c r="F196" s="286" t="s">
        <v>487</v>
      </c>
      <c r="G196" s="284"/>
      <c r="H196" s="287">
        <v>431.40699999999998</v>
      </c>
      <c r="I196" s="288"/>
      <c r="J196" s="284"/>
      <c r="K196" s="284"/>
      <c r="L196" s="289"/>
      <c r="M196" s="290"/>
      <c r="N196" s="291"/>
      <c r="O196" s="291"/>
      <c r="P196" s="291"/>
      <c r="Q196" s="291"/>
      <c r="R196" s="291"/>
      <c r="S196" s="291"/>
      <c r="T196" s="292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93" t="s">
        <v>156</v>
      </c>
      <c r="AU196" s="293" t="s">
        <v>83</v>
      </c>
      <c r="AV196" s="16" t="s">
        <v>144</v>
      </c>
      <c r="AW196" s="16" t="s">
        <v>35</v>
      </c>
      <c r="AX196" s="16" t="s">
        <v>22</v>
      </c>
      <c r="AY196" s="293" t="s">
        <v>138</v>
      </c>
    </row>
    <row r="197" s="2" customFormat="1" ht="16.5" customHeight="1">
      <c r="A197" s="40"/>
      <c r="B197" s="41"/>
      <c r="C197" s="248" t="s">
        <v>276</v>
      </c>
      <c r="D197" s="248" t="s">
        <v>216</v>
      </c>
      <c r="E197" s="249" t="s">
        <v>580</v>
      </c>
      <c r="F197" s="250" t="s">
        <v>581</v>
      </c>
      <c r="G197" s="251" t="s">
        <v>184</v>
      </c>
      <c r="H197" s="252">
        <v>886.15300000000002</v>
      </c>
      <c r="I197" s="253"/>
      <c r="J197" s="254">
        <f>ROUND(I197*H197,2)</f>
        <v>0</v>
      </c>
      <c r="K197" s="250" t="s">
        <v>20</v>
      </c>
      <c r="L197" s="255"/>
      <c r="M197" s="256" t="s">
        <v>20</v>
      </c>
      <c r="N197" s="257" t="s">
        <v>45</v>
      </c>
      <c r="O197" s="86"/>
      <c r="P197" s="229">
        <f>O197*H197</f>
        <v>0</v>
      </c>
      <c r="Q197" s="229">
        <v>0</v>
      </c>
      <c r="R197" s="229">
        <f>Q197*H197</f>
        <v>0</v>
      </c>
      <c r="S197" s="229">
        <v>0</v>
      </c>
      <c r="T197" s="230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31" t="s">
        <v>190</v>
      </c>
      <c r="AT197" s="231" t="s">
        <v>216</v>
      </c>
      <c r="AU197" s="231" t="s">
        <v>83</v>
      </c>
      <c r="AY197" s="19" t="s">
        <v>138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9" t="s">
        <v>22</v>
      </c>
      <c r="BK197" s="232">
        <f>ROUND(I197*H197,2)</f>
        <v>0</v>
      </c>
      <c r="BL197" s="19" t="s">
        <v>144</v>
      </c>
      <c r="BM197" s="231" t="s">
        <v>582</v>
      </c>
    </row>
    <row r="198" s="2" customFormat="1">
      <c r="A198" s="40"/>
      <c r="B198" s="41"/>
      <c r="C198" s="42"/>
      <c r="D198" s="233" t="s">
        <v>146</v>
      </c>
      <c r="E198" s="42"/>
      <c r="F198" s="234" t="s">
        <v>581</v>
      </c>
      <c r="G198" s="42"/>
      <c r="H198" s="42"/>
      <c r="I198" s="138"/>
      <c r="J198" s="42"/>
      <c r="K198" s="42"/>
      <c r="L198" s="46"/>
      <c r="M198" s="235"/>
      <c r="N198" s="236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146</v>
      </c>
      <c r="AU198" s="19" t="s">
        <v>83</v>
      </c>
    </row>
    <row r="199" s="13" customFormat="1">
      <c r="A199" s="13"/>
      <c r="B199" s="237"/>
      <c r="C199" s="238"/>
      <c r="D199" s="233" t="s">
        <v>156</v>
      </c>
      <c r="E199" s="239" t="s">
        <v>20</v>
      </c>
      <c r="F199" s="240" t="s">
        <v>583</v>
      </c>
      <c r="G199" s="238"/>
      <c r="H199" s="241">
        <v>886.15300000000002</v>
      </c>
      <c r="I199" s="242"/>
      <c r="J199" s="238"/>
      <c r="K199" s="238"/>
      <c r="L199" s="243"/>
      <c r="M199" s="244"/>
      <c r="N199" s="245"/>
      <c r="O199" s="245"/>
      <c r="P199" s="245"/>
      <c r="Q199" s="245"/>
      <c r="R199" s="245"/>
      <c r="S199" s="245"/>
      <c r="T199" s="24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7" t="s">
        <v>156</v>
      </c>
      <c r="AU199" s="247" t="s">
        <v>83</v>
      </c>
      <c r="AV199" s="13" t="s">
        <v>83</v>
      </c>
      <c r="AW199" s="13" t="s">
        <v>35</v>
      </c>
      <c r="AX199" s="13" t="s">
        <v>22</v>
      </c>
      <c r="AY199" s="247" t="s">
        <v>138</v>
      </c>
    </row>
    <row r="200" s="2" customFormat="1" ht="16.5" customHeight="1">
      <c r="A200" s="40"/>
      <c r="B200" s="41"/>
      <c r="C200" s="220" t="s">
        <v>284</v>
      </c>
      <c r="D200" s="220" t="s">
        <v>141</v>
      </c>
      <c r="E200" s="221" t="s">
        <v>570</v>
      </c>
      <c r="F200" s="222" t="s">
        <v>571</v>
      </c>
      <c r="G200" s="223" t="s">
        <v>166</v>
      </c>
      <c r="H200" s="224">
        <v>431.40699999999998</v>
      </c>
      <c r="I200" s="225"/>
      <c r="J200" s="226">
        <f>ROUND(I200*H200,2)</f>
        <v>0</v>
      </c>
      <c r="K200" s="222" t="s">
        <v>153</v>
      </c>
      <c r="L200" s="46"/>
      <c r="M200" s="227" t="s">
        <v>20</v>
      </c>
      <c r="N200" s="228" t="s">
        <v>45</v>
      </c>
      <c r="O200" s="86"/>
      <c r="P200" s="229">
        <f>O200*H200</f>
        <v>0</v>
      </c>
      <c r="Q200" s="229">
        <v>0</v>
      </c>
      <c r="R200" s="229">
        <f>Q200*H200</f>
        <v>0</v>
      </c>
      <c r="S200" s="229">
        <v>0</v>
      </c>
      <c r="T200" s="230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31" t="s">
        <v>144</v>
      </c>
      <c r="AT200" s="231" t="s">
        <v>141</v>
      </c>
      <c r="AU200" s="231" t="s">
        <v>83</v>
      </c>
      <c r="AY200" s="19" t="s">
        <v>138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19" t="s">
        <v>22</v>
      </c>
      <c r="BK200" s="232">
        <f>ROUND(I200*H200,2)</f>
        <v>0</v>
      </c>
      <c r="BL200" s="19" t="s">
        <v>144</v>
      </c>
      <c r="BM200" s="231" t="s">
        <v>584</v>
      </c>
    </row>
    <row r="201" s="2" customFormat="1">
      <c r="A201" s="40"/>
      <c r="B201" s="41"/>
      <c r="C201" s="42"/>
      <c r="D201" s="233" t="s">
        <v>146</v>
      </c>
      <c r="E201" s="42"/>
      <c r="F201" s="234" t="s">
        <v>573</v>
      </c>
      <c r="G201" s="42"/>
      <c r="H201" s="42"/>
      <c r="I201" s="138"/>
      <c r="J201" s="42"/>
      <c r="K201" s="42"/>
      <c r="L201" s="46"/>
      <c r="M201" s="235"/>
      <c r="N201" s="236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146</v>
      </c>
      <c r="AU201" s="19" t="s">
        <v>83</v>
      </c>
    </row>
    <row r="202" s="13" customFormat="1">
      <c r="A202" s="13"/>
      <c r="B202" s="237"/>
      <c r="C202" s="238"/>
      <c r="D202" s="233" t="s">
        <v>156</v>
      </c>
      <c r="E202" s="239" t="s">
        <v>20</v>
      </c>
      <c r="F202" s="240" t="s">
        <v>585</v>
      </c>
      <c r="G202" s="238"/>
      <c r="H202" s="241">
        <v>431.40699999999998</v>
      </c>
      <c r="I202" s="242"/>
      <c r="J202" s="238"/>
      <c r="K202" s="238"/>
      <c r="L202" s="243"/>
      <c r="M202" s="244"/>
      <c r="N202" s="245"/>
      <c r="O202" s="245"/>
      <c r="P202" s="245"/>
      <c r="Q202" s="245"/>
      <c r="R202" s="245"/>
      <c r="S202" s="245"/>
      <c r="T202" s="24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7" t="s">
        <v>156</v>
      </c>
      <c r="AU202" s="247" t="s">
        <v>83</v>
      </c>
      <c r="AV202" s="13" t="s">
        <v>83</v>
      </c>
      <c r="AW202" s="13" t="s">
        <v>35</v>
      </c>
      <c r="AX202" s="13" t="s">
        <v>22</v>
      </c>
      <c r="AY202" s="247" t="s">
        <v>138</v>
      </c>
    </row>
    <row r="203" s="2" customFormat="1" ht="16.5" customHeight="1">
      <c r="A203" s="40"/>
      <c r="B203" s="41"/>
      <c r="C203" s="220" t="s">
        <v>290</v>
      </c>
      <c r="D203" s="220" t="s">
        <v>141</v>
      </c>
      <c r="E203" s="221" t="s">
        <v>543</v>
      </c>
      <c r="F203" s="222" t="s">
        <v>544</v>
      </c>
      <c r="G203" s="223" t="s">
        <v>166</v>
      </c>
      <c r="H203" s="224">
        <v>431.40699999999998</v>
      </c>
      <c r="I203" s="225"/>
      <c r="J203" s="226">
        <f>ROUND(I203*H203,2)</f>
        <v>0</v>
      </c>
      <c r="K203" s="222" t="s">
        <v>153</v>
      </c>
      <c r="L203" s="46"/>
      <c r="M203" s="227" t="s">
        <v>20</v>
      </c>
      <c r="N203" s="228" t="s">
        <v>45</v>
      </c>
      <c r="O203" s="86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31" t="s">
        <v>144</v>
      </c>
      <c r="AT203" s="231" t="s">
        <v>141</v>
      </c>
      <c r="AU203" s="231" t="s">
        <v>83</v>
      </c>
      <c r="AY203" s="19" t="s">
        <v>138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9" t="s">
        <v>22</v>
      </c>
      <c r="BK203" s="232">
        <f>ROUND(I203*H203,2)</f>
        <v>0</v>
      </c>
      <c r="BL203" s="19" t="s">
        <v>144</v>
      </c>
      <c r="BM203" s="231" t="s">
        <v>586</v>
      </c>
    </row>
    <row r="204" s="2" customFormat="1">
      <c r="A204" s="40"/>
      <c r="B204" s="41"/>
      <c r="C204" s="42"/>
      <c r="D204" s="233" t="s">
        <v>146</v>
      </c>
      <c r="E204" s="42"/>
      <c r="F204" s="234" t="s">
        <v>546</v>
      </c>
      <c r="G204" s="42"/>
      <c r="H204" s="42"/>
      <c r="I204" s="138"/>
      <c r="J204" s="42"/>
      <c r="K204" s="42"/>
      <c r="L204" s="46"/>
      <c r="M204" s="235"/>
      <c r="N204" s="236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146</v>
      </c>
      <c r="AU204" s="19" t="s">
        <v>83</v>
      </c>
    </row>
    <row r="205" s="13" customFormat="1">
      <c r="A205" s="13"/>
      <c r="B205" s="237"/>
      <c r="C205" s="238"/>
      <c r="D205" s="233" t="s">
        <v>156</v>
      </c>
      <c r="E205" s="239" t="s">
        <v>20</v>
      </c>
      <c r="F205" s="240" t="s">
        <v>585</v>
      </c>
      <c r="G205" s="238"/>
      <c r="H205" s="241">
        <v>431.40699999999998</v>
      </c>
      <c r="I205" s="242"/>
      <c r="J205" s="238"/>
      <c r="K205" s="238"/>
      <c r="L205" s="243"/>
      <c r="M205" s="244"/>
      <c r="N205" s="245"/>
      <c r="O205" s="245"/>
      <c r="P205" s="245"/>
      <c r="Q205" s="245"/>
      <c r="R205" s="245"/>
      <c r="S205" s="245"/>
      <c r="T205" s="24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7" t="s">
        <v>156</v>
      </c>
      <c r="AU205" s="247" t="s">
        <v>83</v>
      </c>
      <c r="AV205" s="13" t="s">
        <v>83</v>
      </c>
      <c r="AW205" s="13" t="s">
        <v>35</v>
      </c>
      <c r="AX205" s="13" t="s">
        <v>22</v>
      </c>
      <c r="AY205" s="247" t="s">
        <v>138</v>
      </c>
    </row>
    <row r="206" s="2" customFormat="1" ht="16.5" customHeight="1">
      <c r="A206" s="40"/>
      <c r="B206" s="41"/>
      <c r="C206" s="220" t="s">
        <v>296</v>
      </c>
      <c r="D206" s="220" t="s">
        <v>141</v>
      </c>
      <c r="E206" s="221" t="s">
        <v>587</v>
      </c>
      <c r="F206" s="222" t="s">
        <v>588</v>
      </c>
      <c r="G206" s="223" t="s">
        <v>279</v>
      </c>
      <c r="H206" s="224">
        <v>45</v>
      </c>
      <c r="I206" s="225"/>
      <c r="J206" s="226">
        <f>ROUND(I206*H206,2)</f>
        <v>0</v>
      </c>
      <c r="K206" s="222" t="s">
        <v>153</v>
      </c>
      <c r="L206" s="46"/>
      <c r="M206" s="227" t="s">
        <v>20</v>
      </c>
      <c r="N206" s="228" t="s">
        <v>45</v>
      </c>
      <c r="O206" s="86"/>
      <c r="P206" s="229">
        <f>O206*H206</f>
        <v>0</v>
      </c>
      <c r="Q206" s="229">
        <v>0.00072999999999999996</v>
      </c>
      <c r="R206" s="229">
        <f>Q206*H206</f>
        <v>0.032849999999999997</v>
      </c>
      <c r="S206" s="229">
        <v>0</v>
      </c>
      <c r="T206" s="230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31" t="s">
        <v>144</v>
      </c>
      <c r="AT206" s="231" t="s">
        <v>141</v>
      </c>
      <c r="AU206" s="231" t="s">
        <v>83</v>
      </c>
      <c r="AY206" s="19" t="s">
        <v>138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9" t="s">
        <v>22</v>
      </c>
      <c r="BK206" s="232">
        <f>ROUND(I206*H206,2)</f>
        <v>0</v>
      </c>
      <c r="BL206" s="19" t="s">
        <v>144</v>
      </c>
      <c r="BM206" s="231" t="s">
        <v>589</v>
      </c>
    </row>
    <row r="207" s="2" customFormat="1">
      <c r="A207" s="40"/>
      <c r="B207" s="41"/>
      <c r="C207" s="42"/>
      <c r="D207" s="233" t="s">
        <v>146</v>
      </c>
      <c r="E207" s="42"/>
      <c r="F207" s="234" t="s">
        <v>590</v>
      </c>
      <c r="G207" s="42"/>
      <c r="H207" s="42"/>
      <c r="I207" s="138"/>
      <c r="J207" s="42"/>
      <c r="K207" s="42"/>
      <c r="L207" s="46"/>
      <c r="M207" s="235"/>
      <c r="N207" s="236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146</v>
      </c>
      <c r="AU207" s="19" t="s">
        <v>83</v>
      </c>
    </row>
    <row r="208" s="2" customFormat="1" ht="16.5" customHeight="1">
      <c r="A208" s="40"/>
      <c r="B208" s="41"/>
      <c r="C208" s="220" t="s">
        <v>301</v>
      </c>
      <c r="D208" s="220" t="s">
        <v>141</v>
      </c>
      <c r="E208" s="221" t="s">
        <v>591</v>
      </c>
      <c r="F208" s="222" t="s">
        <v>592</v>
      </c>
      <c r="G208" s="223" t="s">
        <v>593</v>
      </c>
      <c r="H208" s="224">
        <v>2</v>
      </c>
      <c r="I208" s="225"/>
      <c r="J208" s="226">
        <f>ROUND(I208*H208,2)</f>
        <v>0</v>
      </c>
      <c r="K208" s="222" t="s">
        <v>20</v>
      </c>
      <c r="L208" s="46"/>
      <c r="M208" s="227" t="s">
        <v>20</v>
      </c>
      <c r="N208" s="228" t="s">
        <v>45</v>
      </c>
      <c r="O208" s="86"/>
      <c r="P208" s="229">
        <f>O208*H208</f>
        <v>0</v>
      </c>
      <c r="Q208" s="229">
        <v>0</v>
      </c>
      <c r="R208" s="229">
        <f>Q208*H208</f>
        <v>0</v>
      </c>
      <c r="S208" s="229">
        <v>0</v>
      </c>
      <c r="T208" s="230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31" t="s">
        <v>144</v>
      </c>
      <c r="AT208" s="231" t="s">
        <v>141</v>
      </c>
      <c r="AU208" s="231" t="s">
        <v>83</v>
      </c>
      <c r="AY208" s="19" t="s">
        <v>138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9" t="s">
        <v>22</v>
      </c>
      <c r="BK208" s="232">
        <f>ROUND(I208*H208,2)</f>
        <v>0</v>
      </c>
      <c r="BL208" s="19" t="s">
        <v>144</v>
      </c>
      <c r="BM208" s="231" t="s">
        <v>594</v>
      </c>
    </row>
    <row r="209" s="2" customFormat="1">
      <c r="A209" s="40"/>
      <c r="B209" s="41"/>
      <c r="C209" s="42"/>
      <c r="D209" s="233" t="s">
        <v>146</v>
      </c>
      <c r="E209" s="42"/>
      <c r="F209" s="234" t="s">
        <v>592</v>
      </c>
      <c r="G209" s="42"/>
      <c r="H209" s="42"/>
      <c r="I209" s="138"/>
      <c r="J209" s="42"/>
      <c r="K209" s="42"/>
      <c r="L209" s="46"/>
      <c r="M209" s="235"/>
      <c r="N209" s="236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146</v>
      </c>
      <c r="AU209" s="19" t="s">
        <v>83</v>
      </c>
    </row>
    <row r="210" s="12" customFormat="1" ht="22.8" customHeight="1">
      <c r="A210" s="12"/>
      <c r="B210" s="204"/>
      <c r="C210" s="205"/>
      <c r="D210" s="206" t="s">
        <v>73</v>
      </c>
      <c r="E210" s="218" t="s">
        <v>296</v>
      </c>
      <c r="F210" s="218" t="s">
        <v>595</v>
      </c>
      <c r="G210" s="205"/>
      <c r="H210" s="205"/>
      <c r="I210" s="208"/>
      <c r="J210" s="219">
        <f>BK210</f>
        <v>0</v>
      </c>
      <c r="K210" s="205"/>
      <c r="L210" s="210"/>
      <c r="M210" s="211"/>
      <c r="N210" s="212"/>
      <c r="O210" s="212"/>
      <c r="P210" s="213">
        <f>SUM(P211:P229)</f>
        <v>0</v>
      </c>
      <c r="Q210" s="212"/>
      <c r="R210" s="213">
        <f>SUM(R211:R229)</f>
        <v>182.94837813999996</v>
      </c>
      <c r="S210" s="212"/>
      <c r="T210" s="214">
        <f>SUM(T211:T229)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15" t="s">
        <v>22</v>
      </c>
      <c r="AT210" s="216" t="s">
        <v>73</v>
      </c>
      <c r="AU210" s="216" t="s">
        <v>22</v>
      </c>
      <c r="AY210" s="215" t="s">
        <v>138</v>
      </c>
      <c r="BK210" s="217">
        <f>SUM(BK211:BK229)</f>
        <v>0</v>
      </c>
    </row>
    <row r="211" s="2" customFormat="1" ht="16.5" customHeight="1">
      <c r="A211" s="40"/>
      <c r="B211" s="41"/>
      <c r="C211" s="220" t="s">
        <v>307</v>
      </c>
      <c r="D211" s="220" t="s">
        <v>141</v>
      </c>
      <c r="E211" s="221" t="s">
        <v>596</v>
      </c>
      <c r="F211" s="222" t="s">
        <v>597</v>
      </c>
      <c r="G211" s="223" t="s">
        <v>166</v>
      </c>
      <c r="H211" s="224">
        <v>79.242999999999995</v>
      </c>
      <c r="I211" s="225"/>
      <c r="J211" s="226">
        <f>ROUND(I211*H211,2)</f>
        <v>0</v>
      </c>
      <c r="K211" s="222" t="s">
        <v>153</v>
      </c>
      <c r="L211" s="46"/>
      <c r="M211" s="227" t="s">
        <v>20</v>
      </c>
      <c r="N211" s="228" t="s">
        <v>45</v>
      </c>
      <c r="O211" s="86"/>
      <c r="P211" s="229">
        <f>O211*H211</f>
        <v>0</v>
      </c>
      <c r="Q211" s="229">
        <v>2.2563399999999998</v>
      </c>
      <c r="R211" s="229">
        <f>Q211*H211</f>
        <v>178.79915061999998</v>
      </c>
      <c r="S211" s="229">
        <v>0</v>
      </c>
      <c r="T211" s="230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31" t="s">
        <v>144</v>
      </c>
      <c r="AT211" s="231" t="s">
        <v>141</v>
      </c>
      <c r="AU211" s="231" t="s">
        <v>83</v>
      </c>
      <c r="AY211" s="19" t="s">
        <v>138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19" t="s">
        <v>22</v>
      </c>
      <c r="BK211" s="232">
        <f>ROUND(I211*H211,2)</f>
        <v>0</v>
      </c>
      <c r="BL211" s="19" t="s">
        <v>144</v>
      </c>
      <c r="BM211" s="231" t="s">
        <v>598</v>
      </c>
    </row>
    <row r="212" s="2" customFormat="1">
      <c r="A212" s="40"/>
      <c r="B212" s="41"/>
      <c r="C212" s="42"/>
      <c r="D212" s="233" t="s">
        <v>146</v>
      </c>
      <c r="E212" s="42"/>
      <c r="F212" s="234" t="s">
        <v>599</v>
      </c>
      <c r="G212" s="42"/>
      <c r="H212" s="42"/>
      <c r="I212" s="138"/>
      <c r="J212" s="42"/>
      <c r="K212" s="42"/>
      <c r="L212" s="46"/>
      <c r="M212" s="235"/>
      <c r="N212" s="236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146</v>
      </c>
      <c r="AU212" s="19" t="s">
        <v>83</v>
      </c>
    </row>
    <row r="213" s="14" customFormat="1">
      <c r="A213" s="14"/>
      <c r="B213" s="259"/>
      <c r="C213" s="260"/>
      <c r="D213" s="233" t="s">
        <v>156</v>
      </c>
      <c r="E213" s="261" t="s">
        <v>20</v>
      </c>
      <c r="F213" s="262" t="s">
        <v>600</v>
      </c>
      <c r="G213" s="260"/>
      <c r="H213" s="261" t="s">
        <v>20</v>
      </c>
      <c r="I213" s="263"/>
      <c r="J213" s="260"/>
      <c r="K213" s="260"/>
      <c r="L213" s="264"/>
      <c r="M213" s="265"/>
      <c r="N213" s="266"/>
      <c r="O213" s="266"/>
      <c r="P213" s="266"/>
      <c r="Q213" s="266"/>
      <c r="R213" s="266"/>
      <c r="S213" s="266"/>
      <c r="T213" s="267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8" t="s">
        <v>156</v>
      </c>
      <c r="AU213" s="268" t="s">
        <v>83</v>
      </c>
      <c r="AV213" s="14" t="s">
        <v>22</v>
      </c>
      <c r="AW213" s="14" t="s">
        <v>35</v>
      </c>
      <c r="AX213" s="14" t="s">
        <v>74</v>
      </c>
      <c r="AY213" s="268" t="s">
        <v>138</v>
      </c>
    </row>
    <row r="214" s="13" customFormat="1">
      <c r="A214" s="13"/>
      <c r="B214" s="237"/>
      <c r="C214" s="238"/>
      <c r="D214" s="233" t="s">
        <v>156</v>
      </c>
      <c r="E214" s="239" t="s">
        <v>20</v>
      </c>
      <c r="F214" s="240" t="s">
        <v>601</v>
      </c>
      <c r="G214" s="238"/>
      <c r="H214" s="241">
        <v>134.06399999999999</v>
      </c>
      <c r="I214" s="242"/>
      <c r="J214" s="238"/>
      <c r="K214" s="238"/>
      <c r="L214" s="243"/>
      <c r="M214" s="244"/>
      <c r="N214" s="245"/>
      <c r="O214" s="245"/>
      <c r="P214" s="245"/>
      <c r="Q214" s="245"/>
      <c r="R214" s="245"/>
      <c r="S214" s="245"/>
      <c r="T214" s="24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7" t="s">
        <v>156</v>
      </c>
      <c r="AU214" s="247" t="s">
        <v>83</v>
      </c>
      <c r="AV214" s="13" t="s">
        <v>83</v>
      </c>
      <c r="AW214" s="13" t="s">
        <v>35</v>
      </c>
      <c r="AX214" s="13" t="s">
        <v>74</v>
      </c>
      <c r="AY214" s="247" t="s">
        <v>138</v>
      </c>
    </row>
    <row r="215" s="13" customFormat="1">
      <c r="A215" s="13"/>
      <c r="B215" s="237"/>
      <c r="C215" s="238"/>
      <c r="D215" s="233" t="s">
        <v>156</v>
      </c>
      <c r="E215" s="239" t="s">
        <v>20</v>
      </c>
      <c r="F215" s="240" t="s">
        <v>602</v>
      </c>
      <c r="G215" s="238"/>
      <c r="H215" s="241">
        <v>-54.820999999999998</v>
      </c>
      <c r="I215" s="242"/>
      <c r="J215" s="238"/>
      <c r="K215" s="238"/>
      <c r="L215" s="243"/>
      <c r="M215" s="244"/>
      <c r="N215" s="245"/>
      <c r="O215" s="245"/>
      <c r="P215" s="245"/>
      <c r="Q215" s="245"/>
      <c r="R215" s="245"/>
      <c r="S215" s="245"/>
      <c r="T215" s="24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7" t="s">
        <v>156</v>
      </c>
      <c r="AU215" s="247" t="s">
        <v>83</v>
      </c>
      <c r="AV215" s="13" t="s">
        <v>83</v>
      </c>
      <c r="AW215" s="13" t="s">
        <v>35</v>
      </c>
      <c r="AX215" s="13" t="s">
        <v>74</v>
      </c>
      <c r="AY215" s="247" t="s">
        <v>138</v>
      </c>
    </row>
    <row r="216" s="16" customFormat="1">
      <c r="A216" s="16"/>
      <c r="B216" s="283"/>
      <c r="C216" s="284"/>
      <c r="D216" s="233" t="s">
        <v>156</v>
      </c>
      <c r="E216" s="285" t="s">
        <v>20</v>
      </c>
      <c r="F216" s="286" t="s">
        <v>487</v>
      </c>
      <c r="G216" s="284"/>
      <c r="H216" s="287">
        <v>79.242999999999995</v>
      </c>
      <c r="I216" s="288"/>
      <c r="J216" s="284"/>
      <c r="K216" s="284"/>
      <c r="L216" s="289"/>
      <c r="M216" s="290"/>
      <c r="N216" s="291"/>
      <c r="O216" s="291"/>
      <c r="P216" s="291"/>
      <c r="Q216" s="291"/>
      <c r="R216" s="291"/>
      <c r="S216" s="291"/>
      <c r="T216" s="292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T216" s="293" t="s">
        <v>156</v>
      </c>
      <c r="AU216" s="293" t="s">
        <v>83</v>
      </c>
      <c r="AV216" s="16" t="s">
        <v>144</v>
      </c>
      <c r="AW216" s="16" t="s">
        <v>35</v>
      </c>
      <c r="AX216" s="16" t="s">
        <v>22</v>
      </c>
      <c r="AY216" s="293" t="s">
        <v>138</v>
      </c>
    </row>
    <row r="217" s="2" customFormat="1" ht="16.5" customHeight="1">
      <c r="A217" s="40"/>
      <c r="B217" s="41"/>
      <c r="C217" s="220" t="s">
        <v>313</v>
      </c>
      <c r="D217" s="220" t="s">
        <v>141</v>
      </c>
      <c r="E217" s="221" t="s">
        <v>603</v>
      </c>
      <c r="F217" s="222" t="s">
        <v>604</v>
      </c>
      <c r="G217" s="223" t="s">
        <v>166</v>
      </c>
      <c r="H217" s="224">
        <v>1.728</v>
      </c>
      <c r="I217" s="225"/>
      <c r="J217" s="226">
        <f>ROUND(I217*H217,2)</f>
        <v>0</v>
      </c>
      <c r="K217" s="222" t="s">
        <v>153</v>
      </c>
      <c r="L217" s="46"/>
      <c r="M217" s="227" t="s">
        <v>20</v>
      </c>
      <c r="N217" s="228" t="s">
        <v>45</v>
      </c>
      <c r="O217" s="86"/>
      <c r="P217" s="229">
        <f>O217*H217</f>
        <v>0</v>
      </c>
      <c r="Q217" s="229">
        <v>2.2563399999999998</v>
      </c>
      <c r="R217" s="229">
        <f>Q217*H217</f>
        <v>3.8989555199999995</v>
      </c>
      <c r="S217" s="229">
        <v>0</v>
      </c>
      <c r="T217" s="230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31" t="s">
        <v>144</v>
      </c>
      <c r="AT217" s="231" t="s">
        <v>141</v>
      </c>
      <c r="AU217" s="231" t="s">
        <v>83</v>
      </c>
      <c r="AY217" s="19" t="s">
        <v>138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19" t="s">
        <v>22</v>
      </c>
      <c r="BK217" s="232">
        <f>ROUND(I217*H217,2)</f>
        <v>0</v>
      </c>
      <c r="BL217" s="19" t="s">
        <v>144</v>
      </c>
      <c r="BM217" s="231" t="s">
        <v>605</v>
      </c>
    </row>
    <row r="218" s="2" customFormat="1">
      <c r="A218" s="40"/>
      <c r="B218" s="41"/>
      <c r="C218" s="42"/>
      <c r="D218" s="233" t="s">
        <v>146</v>
      </c>
      <c r="E218" s="42"/>
      <c r="F218" s="234" t="s">
        <v>606</v>
      </c>
      <c r="G218" s="42"/>
      <c r="H218" s="42"/>
      <c r="I218" s="138"/>
      <c r="J218" s="42"/>
      <c r="K218" s="42"/>
      <c r="L218" s="46"/>
      <c r="M218" s="235"/>
      <c r="N218" s="236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146</v>
      </c>
      <c r="AU218" s="19" t="s">
        <v>83</v>
      </c>
    </row>
    <row r="219" s="13" customFormat="1">
      <c r="A219" s="13"/>
      <c r="B219" s="237"/>
      <c r="C219" s="238"/>
      <c r="D219" s="233" t="s">
        <v>156</v>
      </c>
      <c r="E219" s="239" t="s">
        <v>20</v>
      </c>
      <c r="F219" s="240" t="s">
        <v>607</v>
      </c>
      <c r="G219" s="238"/>
      <c r="H219" s="241">
        <v>1.728</v>
      </c>
      <c r="I219" s="242"/>
      <c r="J219" s="238"/>
      <c r="K219" s="238"/>
      <c r="L219" s="243"/>
      <c r="M219" s="244"/>
      <c r="N219" s="245"/>
      <c r="O219" s="245"/>
      <c r="P219" s="245"/>
      <c r="Q219" s="245"/>
      <c r="R219" s="245"/>
      <c r="S219" s="245"/>
      <c r="T219" s="24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7" t="s">
        <v>156</v>
      </c>
      <c r="AU219" s="247" t="s">
        <v>83</v>
      </c>
      <c r="AV219" s="13" t="s">
        <v>83</v>
      </c>
      <c r="AW219" s="13" t="s">
        <v>35</v>
      </c>
      <c r="AX219" s="13" t="s">
        <v>22</v>
      </c>
      <c r="AY219" s="247" t="s">
        <v>138</v>
      </c>
    </row>
    <row r="220" s="2" customFormat="1" ht="16.5" customHeight="1">
      <c r="A220" s="40"/>
      <c r="B220" s="41"/>
      <c r="C220" s="220" t="s">
        <v>319</v>
      </c>
      <c r="D220" s="220" t="s">
        <v>141</v>
      </c>
      <c r="E220" s="221" t="s">
        <v>608</v>
      </c>
      <c r="F220" s="222" t="s">
        <v>609</v>
      </c>
      <c r="G220" s="223" t="s">
        <v>152</v>
      </c>
      <c r="H220" s="224">
        <v>94.799999999999997</v>
      </c>
      <c r="I220" s="225"/>
      <c r="J220" s="226">
        <f>ROUND(I220*H220,2)</f>
        <v>0</v>
      </c>
      <c r="K220" s="222" t="s">
        <v>153</v>
      </c>
      <c r="L220" s="46"/>
      <c r="M220" s="227" t="s">
        <v>20</v>
      </c>
      <c r="N220" s="228" t="s">
        <v>45</v>
      </c>
      <c r="O220" s="86"/>
      <c r="P220" s="229">
        <f>O220*H220</f>
        <v>0</v>
      </c>
      <c r="Q220" s="229">
        <v>0.00264</v>
      </c>
      <c r="R220" s="229">
        <f>Q220*H220</f>
        <v>0.25027199999999999</v>
      </c>
      <c r="S220" s="229">
        <v>0</v>
      </c>
      <c r="T220" s="230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31" t="s">
        <v>144</v>
      </c>
      <c r="AT220" s="231" t="s">
        <v>141</v>
      </c>
      <c r="AU220" s="231" t="s">
        <v>83</v>
      </c>
      <c r="AY220" s="19" t="s">
        <v>138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19" t="s">
        <v>22</v>
      </c>
      <c r="BK220" s="232">
        <f>ROUND(I220*H220,2)</f>
        <v>0</v>
      </c>
      <c r="BL220" s="19" t="s">
        <v>144</v>
      </c>
      <c r="BM220" s="231" t="s">
        <v>610</v>
      </c>
    </row>
    <row r="221" s="2" customFormat="1">
      <c r="A221" s="40"/>
      <c r="B221" s="41"/>
      <c r="C221" s="42"/>
      <c r="D221" s="233" t="s">
        <v>146</v>
      </c>
      <c r="E221" s="42"/>
      <c r="F221" s="234" t="s">
        <v>611</v>
      </c>
      <c r="G221" s="42"/>
      <c r="H221" s="42"/>
      <c r="I221" s="138"/>
      <c r="J221" s="42"/>
      <c r="K221" s="42"/>
      <c r="L221" s="46"/>
      <c r="M221" s="235"/>
      <c r="N221" s="236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146</v>
      </c>
      <c r="AU221" s="19" t="s">
        <v>83</v>
      </c>
    </row>
    <row r="222" s="14" customFormat="1">
      <c r="A222" s="14"/>
      <c r="B222" s="259"/>
      <c r="C222" s="260"/>
      <c r="D222" s="233" t="s">
        <v>156</v>
      </c>
      <c r="E222" s="261" t="s">
        <v>20</v>
      </c>
      <c r="F222" s="262" t="s">
        <v>600</v>
      </c>
      <c r="G222" s="260"/>
      <c r="H222" s="261" t="s">
        <v>20</v>
      </c>
      <c r="I222" s="263"/>
      <c r="J222" s="260"/>
      <c r="K222" s="260"/>
      <c r="L222" s="264"/>
      <c r="M222" s="265"/>
      <c r="N222" s="266"/>
      <c r="O222" s="266"/>
      <c r="P222" s="266"/>
      <c r="Q222" s="266"/>
      <c r="R222" s="266"/>
      <c r="S222" s="266"/>
      <c r="T222" s="267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8" t="s">
        <v>156</v>
      </c>
      <c r="AU222" s="268" t="s">
        <v>83</v>
      </c>
      <c r="AV222" s="14" t="s">
        <v>22</v>
      </c>
      <c r="AW222" s="14" t="s">
        <v>35</v>
      </c>
      <c r="AX222" s="14" t="s">
        <v>74</v>
      </c>
      <c r="AY222" s="268" t="s">
        <v>138</v>
      </c>
    </row>
    <row r="223" s="13" customFormat="1">
      <c r="A223" s="13"/>
      <c r="B223" s="237"/>
      <c r="C223" s="238"/>
      <c r="D223" s="233" t="s">
        <v>156</v>
      </c>
      <c r="E223" s="239" t="s">
        <v>20</v>
      </c>
      <c r="F223" s="240" t="s">
        <v>612</v>
      </c>
      <c r="G223" s="238"/>
      <c r="H223" s="241">
        <v>90</v>
      </c>
      <c r="I223" s="242"/>
      <c r="J223" s="238"/>
      <c r="K223" s="238"/>
      <c r="L223" s="243"/>
      <c r="M223" s="244"/>
      <c r="N223" s="245"/>
      <c r="O223" s="245"/>
      <c r="P223" s="245"/>
      <c r="Q223" s="245"/>
      <c r="R223" s="245"/>
      <c r="S223" s="245"/>
      <c r="T223" s="24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7" t="s">
        <v>156</v>
      </c>
      <c r="AU223" s="247" t="s">
        <v>83</v>
      </c>
      <c r="AV223" s="13" t="s">
        <v>83</v>
      </c>
      <c r="AW223" s="13" t="s">
        <v>35</v>
      </c>
      <c r="AX223" s="13" t="s">
        <v>74</v>
      </c>
      <c r="AY223" s="247" t="s">
        <v>138</v>
      </c>
    </row>
    <row r="224" s="14" customFormat="1">
      <c r="A224" s="14"/>
      <c r="B224" s="259"/>
      <c r="C224" s="260"/>
      <c r="D224" s="233" t="s">
        <v>156</v>
      </c>
      <c r="E224" s="261" t="s">
        <v>20</v>
      </c>
      <c r="F224" s="262" t="s">
        <v>613</v>
      </c>
      <c r="G224" s="260"/>
      <c r="H224" s="261" t="s">
        <v>20</v>
      </c>
      <c r="I224" s="263"/>
      <c r="J224" s="260"/>
      <c r="K224" s="260"/>
      <c r="L224" s="264"/>
      <c r="M224" s="265"/>
      <c r="N224" s="266"/>
      <c r="O224" s="266"/>
      <c r="P224" s="266"/>
      <c r="Q224" s="266"/>
      <c r="R224" s="266"/>
      <c r="S224" s="266"/>
      <c r="T224" s="267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8" t="s">
        <v>156</v>
      </c>
      <c r="AU224" s="268" t="s">
        <v>83</v>
      </c>
      <c r="AV224" s="14" t="s">
        <v>22</v>
      </c>
      <c r="AW224" s="14" t="s">
        <v>35</v>
      </c>
      <c r="AX224" s="14" t="s">
        <v>74</v>
      </c>
      <c r="AY224" s="268" t="s">
        <v>138</v>
      </c>
    </row>
    <row r="225" s="13" customFormat="1">
      <c r="A225" s="13"/>
      <c r="B225" s="237"/>
      <c r="C225" s="238"/>
      <c r="D225" s="233" t="s">
        <v>156</v>
      </c>
      <c r="E225" s="239" t="s">
        <v>20</v>
      </c>
      <c r="F225" s="240" t="s">
        <v>614</v>
      </c>
      <c r="G225" s="238"/>
      <c r="H225" s="241">
        <v>2</v>
      </c>
      <c r="I225" s="242"/>
      <c r="J225" s="238"/>
      <c r="K225" s="238"/>
      <c r="L225" s="243"/>
      <c r="M225" s="244"/>
      <c r="N225" s="245"/>
      <c r="O225" s="245"/>
      <c r="P225" s="245"/>
      <c r="Q225" s="245"/>
      <c r="R225" s="245"/>
      <c r="S225" s="245"/>
      <c r="T225" s="24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7" t="s">
        <v>156</v>
      </c>
      <c r="AU225" s="247" t="s">
        <v>83</v>
      </c>
      <c r="AV225" s="13" t="s">
        <v>83</v>
      </c>
      <c r="AW225" s="13" t="s">
        <v>35</v>
      </c>
      <c r="AX225" s="13" t="s">
        <v>74</v>
      </c>
      <c r="AY225" s="247" t="s">
        <v>138</v>
      </c>
    </row>
    <row r="226" s="13" customFormat="1">
      <c r="A226" s="13"/>
      <c r="B226" s="237"/>
      <c r="C226" s="238"/>
      <c r="D226" s="233" t="s">
        <v>156</v>
      </c>
      <c r="E226" s="239" t="s">
        <v>20</v>
      </c>
      <c r="F226" s="240" t="s">
        <v>615</v>
      </c>
      <c r="G226" s="238"/>
      <c r="H226" s="241">
        <v>2.7999999999999998</v>
      </c>
      <c r="I226" s="242"/>
      <c r="J226" s="238"/>
      <c r="K226" s="238"/>
      <c r="L226" s="243"/>
      <c r="M226" s="244"/>
      <c r="N226" s="245"/>
      <c r="O226" s="245"/>
      <c r="P226" s="245"/>
      <c r="Q226" s="245"/>
      <c r="R226" s="245"/>
      <c r="S226" s="245"/>
      <c r="T226" s="24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7" t="s">
        <v>156</v>
      </c>
      <c r="AU226" s="247" t="s">
        <v>83</v>
      </c>
      <c r="AV226" s="13" t="s">
        <v>83</v>
      </c>
      <c r="AW226" s="13" t="s">
        <v>35</v>
      </c>
      <c r="AX226" s="13" t="s">
        <v>74</v>
      </c>
      <c r="AY226" s="247" t="s">
        <v>138</v>
      </c>
    </row>
    <row r="227" s="16" customFormat="1">
      <c r="A227" s="16"/>
      <c r="B227" s="283"/>
      <c r="C227" s="284"/>
      <c r="D227" s="233" t="s">
        <v>156</v>
      </c>
      <c r="E227" s="285" t="s">
        <v>20</v>
      </c>
      <c r="F227" s="286" t="s">
        <v>487</v>
      </c>
      <c r="G227" s="284"/>
      <c r="H227" s="287">
        <v>94.799999999999997</v>
      </c>
      <c r="I227" s="288"/>
      <c r="J227" s="284"/>
      <c r="K227" s="284"/>
      <c r="L227" s="289"/>
      <c r="M227" s="290"/>
      <c r="N227" s="291"/>
      <c r="O227" s="291"/>
      <c r="P227" s="291"/>
      <c r="Q227" s="291"/>
      <c r="R227" s="291"/>
      <c r="S227" s="291"/>
      <c r="T227" s="292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93" t="s">
        <v>156</v>
      </c>
      <c r="AU227" s="293" t="s">
        <v>83</v>
      </c>
      <c r="AV227" s="16" t="s">
        <v>144</v>
      </c>
      <c r="AW227" s="16" t="s">
        <v>35</v>
      </c>
      <c r="AX227" s="16" t="s">
        <v>22</v>
      </c>
      <c r="AY227" s="293" t="s">
        <v>138</v>
      </c>
    </row>
    <row r="228" s="2" customFormat="1" ht="16.5" customHeight="1">
      <c r="A228" s="40"/>
      <c r="B228" s="41"/>
      <c r="C228" s="220" t="s">
        <v>325</v>
      </c>
      <c r="D228" s="220" t="s">
        <v>141</v>
      </c>
      <c r="E228" s="221" t="s">
        <v>616</v>
      </c>
      <c r="F228" s="222" t="s">
        <v>617</v>
      </c>
      <c r="G228" s="223" t="s">
        <v>152</v>
      </c>
      <c r="H228" s="224">
        <v>94.799999999999997</v>
      </c>
      <c r="I228" s="225"/>
      <c r="J228" s="226">
        <f>ROUND(I228*H228,2)</f>
        <v>0</v>
      </c>
      <c r="K228" s="222" t="s">
        <v>153</v>
      </c>
      <c r="L228" s="46"/>
      <c r="M228" s="227" t="s">
        <v>20</v>
      </c>
      <c r="N228" s="228" t="s">
        <v>45</v>
      </c>
      <c r="O228" s="86"/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31" t="s">
        <v>144</v>
      </c>
      <c r="AT228" s="231" t="s">
        <v>141</v>
      </c>
      <c r="AU228" s="231" t="s">
        <v>83</v>
      </c>
      <c r="AY228" s="19" t="s">
        <v>138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9" t="s">
        <v>22</v>
      </c>
      <c r="BK228" s="232">
        <f>ROUND(I228*H228,2)</f>
        <v>0</v>
      </c>
      <c r="BL228" s="19" t="s">
        <v>144</v>
      </c>
      <c r="BM228" s="231" t="s">
        <v>618</v>
      </c>
    </row>
    <row r="229" s="2" customFormat="1">
      <c r="A229" s="40"/>
      <c r="B229" s="41"/>
      <c r="C229" s="42"/>
      <c r="D229" s="233" t="s">
        <v>146</v>
      </c>
      <c r="E229" s="42"/>
      <c r="F229" s="234" t="s">
        <v>619</v>
      </c>
      <c r="G229" s="42"/>
      <c r="H229" s="42"/>
      <c r="I229" s="138"/>
      <c r="J229" s="42"/>
      <c r="K229" s="42"/>
      <c r="L229" s="46"/>
      <c r="M229" s="235"/>
      <c r="N229" s="236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146</v>
      </c>
      <c r="AU229" s="19" t="s">
        <v>83</v>
      </c>
    </row>
    <row r="230" s="12" customFormat="1" ht="22.8" customHeight="1">
      <c r="A230" s="12"/>
      <c r="B230" s="204"/>
      <c r="C230" s="205"/>
      <c r="D230" s="206" t="s">
        <v>73</v>
      </c>
      <c r="E230" s="218" t="s">
        <v>148</v>
      </c>
      <c r="F230" s="218" t="s">
        <v>149</v>
      </c>
      <c r="G230" s="205"/>
      <c r="H230" s="205"/>
      <c r="I230" s="208"/>
      <c r="J230" s="219">
        <f>BK230</f>
        <v>0</v>
      </c>
      <c r="K230" s="205"/>
      <c r="L230" s="210"/>
      <c r="M230" s="211"/>
      <c r="N230" s="212"/>
      <c r="O230" s="212"/>
      <c r="P230" s="213">
        <f>SUM(P231:P255)</f>
        <v>0</v>
      </c>
      <c r="Q230" s="212"/>
      <c r="R230" s="213">
        <f>SUM(R231:R255)</f>
        <v>44.411042350000002</v>
      </c>
      <c r="S230" s="212"/>
      <c r="T230" s="214">
        <f>SUM(T231:T255)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15" t="s">
        <v>22</v>
      </c>
      <c r="AT230" s="216" t="s">
        <v>73</v>
      </c>
      <c r="AU230" s="216" t="s">
        <v>22</v>
      </c>
      <c r="AY230" s="215" t="s">
        <v>138</v>
      </c>
      <c r="BK230" s="217">
        <f>SUM(BK231:BK255)</f>
        <v>0</v>
      </c>
    </row>
    <row r="231" s="2" customFormat="1" ht="16.5" customHeight="1">
      <c r="A231" s="40"/>
      <c r="B231" s="41"/>
      <c r="C231" s="220" t="s">
        <v>330</v>
      </c>
      <c r="D231" s="220" t="s">
        <v>141</v>
      </c>
      <c r="E231" s="221" t="s">
        <v>620</v>
      </c>
      <c r="F231" s="222" t="s">
        <v>621</v>
      </c>
      <c r="G231" s="223" t="s">
        <v>152</v>
      </c>
      <c r="H231" s="224">
        <v>95.359999999999999</v>
      </c>
      <c r="I231" s="225"/>
      <c r="J231" s="226">
        <f>ROUND(I231*H231,2)</f>
        <v>0</v>
      </c>
      <c r="K231" s="222" t="s">
        <v>153</v>
      </c>
      <c r="L231" s="46"/>
      <c r="M231" s="227" t="s">
        <v>20</v>
      </c>
      <c r="N231" s="228" t="s">
        <v>45</v>
      </c>
      <c r="O231" s="86"/>
      <c r="P231" s="229">
        <f>O231*H231</f>
        <v>0</v>
      </c>
      <c r="Q231" s="229">
        <v>0.26447999999999999</v>
      </c>
      <c r="R231" s="229">
        <f>Q231*H231</f>
        <v>25.220812800000001</v>
      </c>
      <c r="S231" s="229">
        <v>0</v>
      </c>
      <c r="T231" s="230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31" t="s">
        <v>144</v>
      </c>
      <c r="AT231" s="231" t="s">
        <v>141</v>
      </c>
      <c r="AU231" s="231" t="s">
        <v>83</v>
      </c>
      <c r="AY231" s="19" t="s">
        <v>138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19" t="s">
        <v>22</v>
      </c>
      <c r="BK231" s="232">
        <f>ROUND(I231*H231,2)</f>
        <v>0</v>
      </c>
      <c r="BL231" s="19" t="s">
        <v>144</v>
      </c>
      <c r="BM231" s="231" t="s">
        <v>622</v>
      </c>
    </row>
    <row r="232" s="2" customFormat="1">
      <c r="A232" s="40"/>
      <c r="B232" s="41"/>
      <c r="C232" s="42"/>
      <c r="D232" s="233" t="s">
        <v>146</v>
      </c>
      <c r="E232" s="42"/>
      <c r="F232" s="234" t="s">
        <v>623</v>
      </c>
      <c r="G232" s="42"/>
      <c r="H232" s="42"/>
      <c r="I232" s="138"/>
      <c r="J232" s="42"/>
      <c r="K232" s="42"/>
      <c r="L232" s="46"/>
      <c r="M232" s="235"/>
      <c r="N232" s="236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146</v>
      </c>
      <c r="AU232" s="19" t="s">
        <v>83</v>
      </c>
    </row>
    <row r="233" s="14" customFormat="1">
      <c r="A233" s="14"/>
      <c r="B233" s="259"/>
      <c r="C233" s="260"/>
      <c r="D233" s="233" t="s">
        <v>156</v>
      </c>
      <c r="E233" s="261" t="s">
        <v>20</v>
      </c>
      <c r="F233" s="262" t="s">
        <v>624</v>
      </c>
      <c r="G233" s="260"/>
      <c r="H233" s="261" t="s">
        <v>20</v>
      </c>
      <c r="I233" s="263"/>
      <c r="J233" s="260"/>
      <c r="K233" s="260"/>
      <c r="L233" s="264"/>
      <c r="M233" s="265"/>
      <c r="N233" s="266"/>
      <c r="O233" s="266"/>
      <c r="P233" s="266"/>
      <c r="Q233" s="266"/>
      <c r="R233" s="266"/>
      <c r="S233" s="266"/>
      <c r="T233" s="267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8" t="s">
        <v>156</v>
      </c>
      <c r="AU233" s="268" t="s">
        <v>83</v>
      </c>
      <c r="AV233" s="14" t="s">
        <v>22</v>
      </c>
      <c r="AW233" s="14" t="s">
        <v>35</v>
      </c>
      <c r="AX233" s="14" t="s">
        <v>74</v>
      </c>
      <c r="AY233" s="268" t="s">
        <v>138</v>
      </c>
    </row>
    <row r="234" s="13" customFormat="1">
      <c r="A234" s="13"/>
      <c r="B234" s="237"/>
      <c r="C234" s="238"/>
      <c r="D234" s="233" t="s">
        <v>156</v>
      </c>
      <c r="E234" s="239" t="s">
        <v>20</v>
      </c>
      <c r="F234" s="240" t="s">
        <v>625</v>
      </c>
      <c r="G234" s="238"/>
      <c r="H234" s="241">
        <v>104.16</v>
      </c>
      <c r="I234" s="242"/>
      <c r="J234" s="238"/>
      <c r="K234" s="238"/>
      <c r="L234" s="243"/>
      <c r="M234" s="244"/>
      <c r="N234" s="245"/>
      <c r="O234" s="245"/>
      <c r="P234" s="245"/>
      <c r="Q234" s="245"/>
      <c r="R234" s="245"/>
      <c r="S234" s="245"/>
      <c r="T234" s="246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7" t="s">
        <v>156</v>
      </c>
      <c r="AU234" s="247" t="s">
        <v>83</v>
      </c>
      <c r="AV234" s="13" t="s">
        <v>83</v>
      </c>
      <c r="AW234" s="13" t="s">
        <v>35</v>
      </c>
      <c r="AX234" s="13" t="s">
        <v>74</v>
      </c>
      <c r="AY234" s="247" t="s">
        <v>138</v>
      </c>
    </row>
    <row r="235" s="13" customFormat="1">
      <c r="A235" s="13"/>
      <c r="B235" s="237"/>
      <c r="C235" s="238"/>
      <c r="D235" s="233" t="s">
        <v>156</v>
      </c>
      <c r="E235" s="239" t="s">
        <v>20</v>
      </c>
      <c r="F235" s="240" t="s">
        <v>626</v>
      </c>
      <c r="G235" s="238"/>
      <c r="H235" s="241">
        <v>-8.8000000000000007</v>
      </c>
      <c r="I235" s="242"/>
      <c r="J235" s="238"/>
      <c r="K235" s="238"/>
      <c r="L235" s="243"/>
      <c r="M235" s="244"/>
      <c r="N235" s="245"/>
      <c r="O235" s="245"/>
      <c r="P235" s="245"/>
      <c r="Q235" s="245"/>
      <c r="R235" s="245"/>
      <c r="S235" s="245"/>
      <c r="T235" s="24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7" t="s">
        <v>156</v>
      </c>
      <c r="AU235" s="247" t="s">
        <v>83</v>
      </c>
      <c r="AV235" s="13" t="s">
        <v>83</v>
      </c>
      <c r="AW235" s="13" t="s">
        <v>35</v>
      </c>
      <c r="AX235" s="13" t="s">
        <v>74</v>
      </c>
      <c r="AY235" s="247" t="s">
        <v>138</v>
      </c>
    </row>
    <row r="236" s="16" customFormat="1">
      <c r="A236" s="16"/>
      <c r="B236" s="283"/>
      <c r="C236" s="284"/>
      <c r="D236" s="233" t="s">
        <v>156</v>
      </c>
      <c r="E236" s="285" t="s">
        <v>20</v>
      </c>
      <c r="F236" s="286" t="s">
        <v>487</v>
      </c>
      <c r="G236" s="284"/>
      <c r="H236" s="287">
        <v>95.359999999999999</v>
      </c>
      <c r="I236" s="288"/>
      <c r="J236" s="284"/>
      <c r="K236" s="284"/>
      <c r="L236" s="289"/>
      <c r="M236" s="290"/>
      <c r="N236" s="291"/>
      <c r="O236" s="291"/>
      <c r="P236" s="291"/>
      <c r="Q236" s="291"/>
      <c r="R236" s="291"/>
      <c r="S236" s="291"/>
      <c r="T236" s="292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T236" s="293" t="s">
        <v>156</v>
      </c>
      <c r="AU236" s="293" t="s">
        <v>83</v>
      </c>
      <c r="AV236" s="16" t="s">
        <v>144</v>
      </c>
      <c r="AW236" s="16" t="s">
        <v>35</v>
      </c>
      <c r="AX236" s="16" t="s">
        <v>22</v>
      </c>
      <c r="AY236" s="293" t="s">
        <v>138</v>
      </c>
    </row>
    <row r="237" s="2" customFormat="1" ht="16.5" customHeight="1">
      <c r="A237" s="40"/>
      <c r="B237" s="41"/>
      <c r="C237" s="220" t="s">
        <v>335</v>
      </c>
      <c r="D237" s="220" t="s">
        <v>141</v>
      </c>
      <c r="E237" s="221" t="s">
        <v>627</v>
      </c>
      <c r="F237" s="222" t="s">
        <v>628</v>
      </c>
      <c r="G237" s="223" t="s">
        <v>152</v>
      </c>
      <c r="H237" s="224">
        <v>24.920000000000002</v>
      </c>
      <c r="I237" s="225"/>
      <c r="J237" s="226">
        <f>ROUND(I237*H237,2)</f>
        <v>0</v>
      </c>
      <c r="K237" s="222" t="s">
        <v>153</v>
      </c>
      <c r="L237" s="46"/>
      <c r="M237" s="227" t="s">
        <v>20</v>
      </c>
      <c r="N237" s="228" t="s">
        <v>45</v>
      </c>
      <c r="O237" s="86"/>
      <c r="P237" s="229">
        <f>O237*H237</f>
        <v>0</v>
      </c>
      <c r="Q237" s="229">
        <v>0.29548000000000002</v>
      </c>
      <c r="R237" s="229">
        <f>Q237*H237</f>
        <v>7.3633616000000011</v>
      </c>
      <c r="S237" s="229">
        <v>0</v>
      </c>
      <c r="T237" s="230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31" t="s">
        <v>144</v>
      </c>
      <c r="AT237" s="231" t="s">
        <v>141</v>
      </c>
      <c r="AU237" s="231" t="s">
        <v>83</v>
      </c>
      <c r="AY237" s="19" t="s">
        <v>138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19" t="s">
        <v>22</v>
      </c>
      <c r="BK237" s="232">
        <f>ROUND(I237*H237,2)</f>
        <v>0</v>
      </c>
      <c r="BL237" s="19" t="s">
        <v>144</v>
      </c>
      <c r="BM237" s="231" t="s">
        <v>629</v>
      </c>
    </row>
    <row r="238" s="2" customFormat="1">
      <c r="A238" s="40"/>
      <c r="B238" s="41"/>
      <c r="C238" s="42"/>
      <c r="D238" s="233" t="s">
        <v>146</v>
      </c>
      <c r="E238" s="42"/>
      <c r="F238" s="234" t="s">
        <v>630</v>
      </c>
      <c r="G238" s="42"/>
      <c r="H238" s="42"/>
      <c r="I238" s="138"/>
      <c r="J238" s="42"/>
      <c r="K238" s="42"/>
      <c r="L238" s="46"/>
      <c r="M238" s="235"/>
      <c r="N238" s="236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146</v>
      </c>
      <c r="AU238" s="19" t="s">
        <v>83</v>
      </c>
    </row>
    <row r="239" s="14" customFormat="1">
      <c r="A239" s="14"/>
      <c r="B239" s="259"/>
      <c r="C239" s="260"/>
      <c r="D239" s="233" t="s">
        <v>156</v>
      </c>
      <c r="E239" s="261" t="s">
        <v>20</v>
      </c>
      <c r="F239" s="262" t="s">
        <v>631</v>
      </c>
      <c r="G239" s="260"/>
      <c r="H239" s="261" t="s">
        <v>20</v>
      </c>
      <c r="I239" s="263"/>
      <c r="J239" s="260"/>
      <c r="K239" s="260"/>
      <c r="L239" s="264"/>
      <c r="M239" s="265"/>
      <c r="N239" s="266"/>
      <c r="O239" s="266"/>
      <c r="P239" s="266"/>
      <c r="Q239" s="266"/>
      <c r="R239" s="266"/>
      <c r="S239" s="266"/>
      <c r="T239" s="267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8" t="s">
        <v>156</v>
      </c>
      <c r="AU239" s="268" t="s">
        <v>83</v>
      </c>
      <c r="AV239" s="14" t="s">
        <v>22</v>
      </c>
      <c r="AW239" s="14" t="s">
        <v>35</v>
      </c>
      <c r="AX239" s="14" t="s">
        <v>74</v>
      </c>
      <c r="AY239" s="268" t="s">
        <v>138</v>
      </c>
    </row>
    <row r="240" s="13" customFormat="1">
      <c r="A240" s="13"/>
      <c r="B240" s="237"/>
      <c r="C240" s="238"/>
      <c r="D240" s="233" t="s">
        <v>156</v>
      </c>
      <c r="E240" s="239" t="s">
        <v>20</v>
      </c>
      <c r="F240" s="240" t="s">
        <v>632</v>
      </c>
      <c r="G240" s="238"/>
      <c r="H240" s="241">
        <v>24.920000000000002</v>
      </c>
      <c r="I240" s="242"/>
      <c r="J240" s="238"/>
      <c r="K240" s="238"/>
      <c r="L240" s="243"/>
      <c r="M240" s="244"/>
      <c r="N240" s="245"/>
      <c r="O240" s="245"/>
      <c r="P240" s="245"/>
      <c r="Q240" s="245"/>
      <c r="R240" s="245"/>
      <c r="S240" s="245"/>
      <c r="T240" s="246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7" t="s">
        <v>156</v>
      </c>
      <c r="AU240" s="247" t="s">
        <v>83</v>
      </c>
      <c r="AV240" s="13" t="s">
        <v>83</v>
      </c>
      <c r="AW240" s="13" t="s">
        <v>35</v>
      </c>
      <c r="AX240" s="13" t="s">
        <v>22</v>
      </c>
      <c r="AY240" s="247" t="s">
        <v>138</v>
      </c>
    </row>
    <row r="241" s="2" customFormat="1" ht="16.5" customHeight="1">
      <c r="A241" s="40"/>
      <c r="B241" s="41"/>
      <c r="C241" s="220" t="s">
        <v>341</v>
      </c>
      <c r="D241" s="220" t="s">
        <v>141</v>
      </c>
      <c r="E241" s="221" t="s">
        <v>633</v>
      </c>
      <c r="F241" s="222" t="s">
        <v>634</v>
      </c>
      <c r="G241" s="223" t="s">
        <v>152</v>
      </c>
      <c r="H241" s="224">
        <v>48.015000000000001</v>
      </c>
      <c r="I241" s="225"/>
      <c r="J241" s="226">
        <f>ROUND(I241*H241,2)</f>
        <v>0</v>
      </c>
      <c r="K241" s="222" t="s">
        <v>153</v>
      </c>
      <c r="L241" s="46"/>
      <c r="M241" s="227" t="s">
        <v>20</v>
      </c>
      <c r="N241" s="228" t="s">
        <v>45</v>
      </c>
      <c r="O241" s="86"/>
      <c r="P241" s="229">
        <f>O241*H241</f>
        <v>0</v>
      </c>
      <c r="Q241" s="229">
        <v>0.20452999999999999</v>
      </c>
      <c r="R241" s="229">
        <f>Q241*H241</f>
        <v>9.8205079499999997</v>
      </c>
      <c r="S241" s="229">
        <v>0</v>
      </c>
      <c r="T241" s="230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31" t="s">
        <v>144</v>
      </c>
      <c r="AT241" s="231" t="s">
        <v>141</v>
      </c>
      <c r="AU241" s="231" t="s">
        <v>83</v>
      </c>
      <c r="AY241" s="19" t="s">
        <v>138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19" t="s">
        <v>22</v>
      </c>
      <c r="BK241" s="232">
        <f>ROUND(I241*H241,2)</f>
        <v>0</v>
      </c>
      <c r="BL241" s="19" t="s">
        <v>144</v>
      </c>
      <c r="BM241" s="231" t="s">
        <v>635</v>
      </c>
    </row>
    <row r="242" s="2" customFormat="1">
      <c r="A242" s="40"/>
      <c r="B242" s="41"/>
      <c r="C242" s="42"/>
      <c r="D242" s="233" t="s">
        <v>146</v>
      </c>
      <c r="E242" s="42"/>
      <c r="F242" s="234" t="s">
        <v>636</v>
      </c>
      <c r="G242" s="42"/>
      <c r="H242" s="42"/>
      <c r="I242" s="138"/>
      <c r="J242" s="42"/>
      <c r="K242" s="42"/>
      <c r="L242" s="46"/>
      <c r="M242" s="235"/>
      <c r="N242" s="236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146</v>
      </c>
      <c r="AU242" s="19" t="s">
        <v>83</v>
      </c>
    </row>
    <row r="243" s="14" customFormat="1">
      <c r="A243" s="14"/>
      <c r="B243" s="259"/>
      <c r="C243" s="260"/>
      <c r="D243" s="233" t="s">
        <v>156</v>
      </c>
      <c r="E243" s="261" t="s">
        <v>20</v>
      </c>
      <c r="F243" s="262" t="s">
        <v>637</v>
      </c>
      <c r="G243" s="260"/>
      <c r="H243" s="261" t="s">
        <v>20</v>
      </c>
      <c r="I243" s="263"/>
      <c r="J243" s="260"/>
      <c r="K243" s="260"/>
      <c r="L243" s="264"/>
      <c r="M243" s="265"/>
      <c r="N243" s="266"/>
      <c r="O243" s="266"/>
      <c r="P243" s="266"/>
      <c r="Q243" s="266"/>
      <c r="R243" s="266"/>
      <c r="S243" s="266"/>
      <c r="T243" s="267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8" t="s">
        <v>156</v>
      </c>
      <c r="AU243" s="268" t="s">
        <v>83</v>
      </c>
      <c r="AV243" s="14" t="s">
        <v>22</v>
      </c>
      <c r="AW243" s="14" t="s">
        <v>35</v>
      </c>
      <c r="AX243" s="14" t="s">
        <v>74</v>
      </c>
      <c r="AY243" s="268" t="s">
        <v>138</v>
      </c>
    </row>
    <row r="244" s="13" customFormat="1">
      <c r="A244" s="13"/>
      <c r="B244" s="237"/>
      <c r="C244" s="238"/>
      <c r="D244" s="233" t="s">
        <v>156</v>
      </c>
      <c r="E244" s="239" t="s">
        <v>20</v>
      </c>
      <c r="F244" s="240" t="s">
        <v>638</v>
      </c>
      <c r="G244" s="238"/>
      <c r="H244" s="241">
        <v>48.015000000000001</v>
      </c>
      <c r="I244" s="242"/>
      <c r="J244" s="238"/>
      <c r="K244" s="238"/>
      <c r="L244" s="243"/>
      <c r="M244" s="244"/>
      <c r="N244" s="245"/>
      <c r="O244" s="245"/>
      <c r="P244" s="245"/>
      <c r="Q244" s="245"/>
      <c r="R244" s="245"/>
      <c r="S244" s="245"/>
      <c r="T244" s="24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7" t="s">
        <v>156</v>
      </c>
      <c r="AU244" s="247" t="s">
        <v>83</v>
      </c>
      <c r="AV244" s="13" t="s">
        <v>83</v>
      </c>
      <c r="AW244" s="13" t="s">
        <v>35</v>
      </c>
      <c r="AX244" s="13" t="s">
        <v>22</v>
      </c>
      <c r="AY244" s="247" t="s">
        <v>138</v>
      </c>
    </row>
    <row r="245" s="2" customFormat="1" ht="16.5" customHeight="1">
      <c r="A245" s="40"/>
      <c r="B245" s="41"/>
      <c r="C245" s="220" t="s">
        <v>348</v>
      </c>
      <c r="D245" s="220" t="s">
        <v>141</v>
      </c>
      <c r="E245" s="221" t="s">
        <v>639</v>
      </c>
      <c r="F245" s="222" t="s">
        <v>640</v>
      </c>
      <c r="G245" s="223" t="s">
        <v>160</v>
      </c>
      <c r="H245" s="224">
        <v>15</v>
      </c>
      <c r="I245" s="225"/>
      <c r="J245" s="226">
        <f>ROUND(I245*H245,2)</f>
        <v>0</v>
      </c>
      <c r="K245" s="222" t="s">
        <v>153</v>
      </c>
      <c r="L245" s="46"/>
      <c r="M245" s="227" t="s">
        <v>20</v>
      </c>
      <c r="N245" s="228" t="s">
        <v>45</v>
      </c>
      <c r="O245" s="86"/>
      <c r="P245" s="229">
        <f>O245*H245</f>
        <v>0</v>
      </c>
      <c r="Q245" s="229">
        <v>0.036549999999999999</v>
      </c>
      <c r="R245" s="229">
        <f>Q245*H245</f>
        <v>0.54825000000000002</v>
      </c>
      <c r="S245" s="229">
        <v>0</v>
      </c>
      <c r="T245" s="230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31" t="s">
        <v>144</v>
      </c>
      <c r="AT245" s="231" t="s">
        <v>141</v>
      </c>
      <c r="AU245" s="231" t="s">
        <v>83</v>
      </c>
      <c r="AY245" s="19" t="s">
        <v>138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19" t="s">
        <v>22</v>
      </c>
      <c r="BK245" s="232">
        <f>ROUND(I245*H245,2)</f>
        <v>0</v>
      </c>
      <c r="BL245" s="19" t="s">
        <v>144</v>
      </c>
      <c r="BM245" s="231" t="s">
        <v>641</v>
      </c>
    </row>
    <row r="246" s="2" customFormat="1">
      <c r="A246" s="40"/>
      <c r="B246" s="41"/>
      <c r="C246" s="42"/>
      <c r="D246" s="233" t="s">
        <v>146</v>
      </c>
      <c r="E246" s="42"/>
      <c r="F246" s="234" t="s">
        <v>642</v>
      </c>
      <c r="G246" s="42"/>
      <c r="H246" s="42"/>
      <c r="I246" s="138"/>
      <c r="J246" s="42"/>
      <c r="K246" s="42"/>
      <c r="L246" s="46"/>
      <c r="M246" s="235"/>
      <c r="N246" s="236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146</v>
      </c>
      <c r="AU246" s="19" t="s">
        <v>83</v>
      </c>
    </row>
    <row r="247" s="2" customFormat="1" ht="16.5" customHeight="1">
      <c r="A247" s="40"/>
      <c r="B247" s="41"/>
      <c r="C247" s="220" t="s">
        <v>357</v>
      </c>
      <c r="D247" s="220" t="s">
        <v>141</v>
      </c>
      <c r="E247" s="221" t="s">
        <v>643</v>
      </c>
      <c r="F247" s="222" t="s">
        <v>644</v>
      </c>
      <c r="G247" s="223" t="s">
        <v>160</v>
      </c>
      <c r="H247" s="224">
        <v>5</v>
      </c>
      <c r="I247" s="225"/>
      <c r="J247" s="226">
        <f>ROUND(I247*H247,2)</f>
        <v>0</v>
      </c>
      <c r="K247" s="222" t="s">
        <v>153</v>
      </c>
      <c r="L247" s="46"/>
      <c r="M247" s="227" t="s">
        <v>20</v>
      </c>
      <c r="N247" s="228" t="s">
        <v>45</v>
      </c>
      <c r="O247" s="86"/>
      <c r="P247" s="229">
        <f>O247*H247</f>
        <v>0</v>
      </c>
      <c r="Q247" s="229">
        <v>0.04555</v>
      </c>
      <c r="R247" s="229">
        <f>Q247*H247</f>
        <v>0.22775000000000001</v>
      </c>
      <c r="S247" s="229">
        <v>0</v>
      </c>
      <c r="T247" s="230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31" t="s">
        <v>144</v>
      </c>
      <c r="AT247" s="231" t="s">
        <v>141</v>
      </c>
      <c r="AU247" s="231" t="s">
        <v>83</v>
      </c>
      <c r="AY247" s="19" t="s">
        <v>138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19" t="s">
        <v>22</v>
      </c>
      <c r="BK247" s="232">
        <f>ROUND(I247*H247,2)</f>
        <v>0</v>
      </c>
      <c r="BL247" s="19" t="s">
        <v>144</v>
      </c>
      <c r="BM247" s="231" t="s">
        <v>645</v>
      </c>
    </row>
    <row r="248" s="2" customFormat="1">
      <c r="A248" s="40"/>
      <c r="B248" s="41"/>
      <c r="C248" s="42"/>
      <c r="D248" s="233" t="s">
        <v>146</v>
      </c>
      <c r="E248" s="42"/>
      <c r="F248" s="234" t="s">
        <v>646</v>
      </c>
      <c r="G248" s="42"/>
      <c r="H248" s="42"/>
      <c r="I248" s="138"/>
      <c r="J248" s="42"/>
      <c r="K248" s="42"/>
      <c r="L248" s="46"/>
      <c r="M248" s="235"/>
      <c r="N248" s="236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146</v>
      </c>
      <c r="AU248" s="19" t="s">
        <v>83</v>
      </c>
    </row>
    <row r="249" s="2" customFormat="1" ht="16.5" customHeight="1">
      <c r="A249" s="40"/>
      <c r="B249" s="41"/>
      <c r="C249" s="220" t="s">
        <v>362</v>
      </c>
      <c r="D249" s="220" t="s">
        <v>141</v>
      </c>
      <c r="E249" s="221" t="s">
        <v>647</v>
      </c>
      <c r="F249" s="222" t="s">
        <v>648</v>
      </c>
      <c r="G249" s="223" t="s">
        <v>160</v>
      </c>
      <c r="H249" s="224">
        <v>15</v>
      </c>
      <c r="I249" s="225"/>
      <c r="J249" s="226">
        <f>ROUND(I249*H249,2)</f>
        <v>0</v>
      </c>
      <c r="K249" s="222" t="s">
        <v>153</v>
      </c>
      <c r="L249" s="46"/>
      <c r="M249" s="227" t="s">
        <v>20</v>
      </c>
      <c r="N249" s="228" t="s">
        <v>45</v>
      </c>
      <c r="O249" s="86"/>
      <c r="P249" s="229">
        <f>O249*H249</f>
        <v>0</v>
      </c>
      <c r="Q249" s="229">
        <v>0.054550000000000001</v>
      </c>
      <c r="R249" s="229">
        <f>Q249*H249</f>
        <v>0.81825000000000003</v>
      </c>
      <c r="S249" s="229">
        <v>0</v>
      </c>
      <c r="T249" s="230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31" t="s">
        <v>144</v>
      </c>
      <c r="AT249" s="231" t="s">
        <v>141</v>
      </c>
      <c r="AU249" s="231" t="s">
        <v>83</v>
      </c>
      <c r="AY249" s="19" t="s">
        <v>138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9" t="s">
        <v>22</v>
      </c>
      <c r="BK249" s="232">
        <f>ROUND(I249*H249,2)</f>
        <v>0</v>
      </c>
      <c r="BL249" s="19" t="s">
        <v>144</v>
      </c>
      <c r="BM249" s="231" t="s">
        <v>649</v>
      </c>
    </row>
    <row r="250" s="2" customFormat="1">
      <c r="A250" s="40"/>
      <c r="B250" s="41"/>
      <c r="C250" s="42"/>
      <c r="D250" s="233" t="s">
        <v>146</v>
      </c>
      <c r="E250" s="42"/>
      <c r="F250" s="234" t="s">
        <v>650</v>
      </c>
      <c r="G250" s="42"/>
      <c r="H250" s="42"/>
      <c r="I250" s="138"/>
      <c r="J250" s="42"/>
      <c r="K250" s="42"/>
      <c r="L250" s="46"/>
      <c r="M250" s="235"/>
      <c r="N250" s="236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146</v>
      </c>
      <c r="AU250" s="19" t="s">
        <v>83</v>
      </c>
    </row>
    <row r="251" s="2" customFormat="1" ht="16.5" customHeight="1">
      <c r="A251" s="40"/>
      <c r="B251" s="41"/>
      <c r="C251" s="220" t="s">
        <v>370</v>
      </c>
      <c r="D251" s="220" t="s">
        <v>141</v>
      </c>
      <c r="E251" s="221" t="s">
        <v>651</v>
      </c>
      <c r="F251" s="222" t="s">
        <v>652</v>
      </c>
      <c r="G251" s="223" t="s">
        <v>160</v>
      </c>
      <c r="H251" s="224">
        <v>5</v>
      </c>
      <c r="I251" s="225"/>
      <c r="J251" s="226">
        <f>ROUND(I251*H251,2)</f>
        <v>0</v>
      </c>
      <c r="K251" s="222" t="s">
        <v>153</v>
      </c>
      <c r="L251" s="46"/>
      <c r="M251" s="227" t="s">
        <v>20</v>
      </c>
      <c r="N251" s="228" t="s">
        <v>45</v>
      </c>
      <c r="O251" s="86"/>
      <c r="P251" s="229">
        <f>O251*H251</f>
        <v>0</v>
      </c>
      <c r="Q251" s="229">
        <v>0.081850000000000006</v>
      </c>
      <c r="R251" s="229">
        <f>Q251*H251</f>
        <v>0.40925</v>
      </c>
      <c r="S251" s="229">
        <v>0</v>
      </c>
      <c r="T251" s="230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31" t="s">
        <v>144</v>
      </c>
      <c r="AT251" s="231" t="s">
        <v>141</v>
      </c>
      <c r="AU251" s="231" t="s">
        <v>83</v>
      </c>
      <c r="AY251" s="19" t="s">
        <v>138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19" t="s">
        <v>22</v>
      </c>
      <c r="BK251" s="232">
        <f>ROUND(I251*H251,2)</f>
        <v>0</v>
      </c>
      <c r="BL251" s="19" t="s">
        <v>144</v>
      </c>
      <c r="BM251" s="231" t="s">
        <v>653</v>
      </c>
    </row>
    <row r="252" s="2" customFormat="1">
      <c r="A252" s="40"/>
      <c r="B252" s="41"/>
      <c r="C252" s="42"/>
      <c r="D252" s="233" t="s">
        <v>146</v>
      </c>
      <c r="E252" s="42"/>
      <c r="F252" s="234" t="s">
        <v>654</v>
      </c>
      <c r="G252" s="42"/>
      <c r="H252" s="42"/>
      <c r="I252" s="138"/>
      <c r="J252" s="42"/>
      <c r="K252" s="42"/>
      <c r="L252" s="46"/>
      <c r="M252" s="235"/>
      <c r="N252" s="236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146</v>
      </c>
      <c r="AU252" s="19" t="s">
        <v>83</v>
      </c>
    </row>
    <row r="253" s="2" customFormat="1" ht="16.5" customHeight="1">
      <c r="A253" s="40"/>
      <c r="B253" s="41"/>
      <c r="C253" s="220" t="s">
        <v>376</v>
      </c>
      <c r="D253" s="220" t="s">
        <v>141</v>
      </c>
      <c r="E253" s="221" t="s">
        <v>655</v>
      </c>
      <c r="F253" s="222" t="s">
        <v>656</v>
      </c>
      <c r="G253" s="223" t="s">
        <v>279</v>
      </c>
      <c r="H253" s="224">
        <v>11</v>
      </c>
      <c r="I253" s="225"/>
      <c r="J253" s="226">
        <f>ROUND(I253*H253,2)</f>
        <v>0</v>
      </c>
      <c r="K253" s="222" t="s">
        <v>153</v>
      </c>
      <c r="L253" s="46"/>
      <c r="M253" s="227" t="s">
        <v>20</v>
      </c>
      <c r="N253" s="228" t="s">
        <v>45</v>
      </c>
      <c r="O253" s="86"/>
      <c r="P253" s="229">
        <f>O253*H253</f>
        <v>0</v>
      </c>
      <c r="Q253" s="229">
        <v>0.00025999999999999998</v>
      </c>
      <c r="R253" s="229">
        <f>Q253*H253</f>
        <v>0.0028599999999999997</v>
      </c>
      <c r="S253" s="229">
        <v>0</v>
      </c>
      <c r="T253" s="230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31" t="s">
        <v>144</v>
      </c>
      <c r="AT253" s="231" t="s">
        <v>141</v>
      </c>
      <c r="AU253" s="231" t="s">
        <v>83</v>
      </c>
      <c r="AY253" s="19" t="s">
        <v>138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19" t="s">
        <v>22</v>
      </c>
      <c r="BK253" s="232">
        <f>ROUND(I253*H253,2)</f>
        <v>0</v>
      </c>
      <c r="BL253" s="19" t="s">
        <v>144</v>
      </c>
      <c r="BM253" s="231" t="s">
        <v>657</v>
      </c>
    </row>
    <row r="254" s="2" customFormat="1">
      <c r="A254" s="40"/>
      <c r="B254" s="41"/>
      <c r="C254" s="42"/>
      <c r="D254" s="233" t="s">
        <v>146</v>
      </c>
      <c r="E254" s="42"/>
      <c r="F254" s="234" t="s">
        <v>658</v>
      </c>
      <c r="G254" s="42"/>
      <c r="H254" s="42"/>
      <c r="I254" s="138"/>
      <c r="J254" s="42"/>
      <c r="K254" s="42"/>
      <c r="L254" s="46"/>
      <c r="M254" s="235"/>
      <c r="N254" s="236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146</v>
      </c>
      <c r="AU254" s="19" t="s">
        <v>83</v>
      </c>
    </row>
    <row r="255" s="13" customFormat="1">
      <c r="A255" s="13"/>
      <c r="B255" s="237"/>
      <c r="C255" s="238"/>
      <c r="D255" s="233" t="s">
        <v>156</v>
      </c>
      <c r="E255" s="239" t="s">
        <v>20</v>
      </c>
      <c r="F255" s="240" t="s">
        <v>659</v>
      </c>
      <c r="G255" s="238"/>
      <c r="H255" s="241">
        <v>11</v>
      </c>
      <c r="I255" s="242"/>
      <c r="J255" s="238"/>
      <c r="K255" s="238"/>
      <c r="L255" s="243"/>
      <c r="M255" s="244"/>
      <c r="N255" s="245"/>
      <c r="O255" s="245"/>
      <c r="P255" s="245"/>
      <c r="Q255" s="245"/>
      <c r="R255" s="245"/>
      <c r="S255" s="245"/>
      <c r="T255" s="246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7" t="s">
        <v>156</v>
      </c>
      <c r="AU255" s="247" t="s">
        <v>83</v>
      </c>
      <c r="AV255" s="13" t="s">
        <v>83</v>
      </c>
      <c r="AW255" s="13" t="s">
        <v>35</v>
      </c>
      <c r="AX255" s="13" t="s">
        <v>22</v>
      </c>
      <c r="AY255" s="247" t="s">
        <v>138</v>
      </c>
    </row>
    <row r="256" s="12" customFormat="1" ht="22.8" customHeight="1">
      <c r="A256" s="12"/>
      <c r="B256" s="204"/>
      <c r="C256" s="205"/>
      <c r="D256" s="206" t="s">
        <v>73</v>
      </c>
      <c r="E256" s="218" t="s">
        <v>362</v>
      </c>
      <c r="F256" s="218" t="s">
        <v>660</v>
      </c>
      <c r="G256" s="205"/>
      <c r="H256" s="205"/>
      <c r="I256" s="208"/>
      <c r="J256" s="219">
        <f>BK256</f>
        <v>0</v>
      </c>
      <c r="K256" s="205"/>
      <c r="L256" s="210"/>
      <c r="M256" s="211"/>
      <c r="N256" s="212"/>
      <c r="O256" s="212"/>
      <c r="P256" s="213">
        <f>SUM(P257:P295)</f>
        <v>0</v>
      </c>
      <c r="Q256" s="212"/>
      <c r="R256" s="213">
        <f>SUM(R257:R295)</f>
        <v>410.88893648999999</v>
      </c>
      <c r="S256" s="212"/>
      <c r="T256" s="214">
        <f>SUM(T257:T295)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15" t="s">
        <v>22</v>
      </c>
      <c r="AT256" s="216" t="s">
        <v>73</v>
      </c>
      <c r="AU256" s="216" t="s">
        <v>22</v>
      </c>
      <c r="AY256" s="215" t="s">
        <v>138</v>
      </c>
      <c r="BK256" s="217">
        <f>SUM(BK257:BK295)</f>
        <v>0</v>
      </c>
    </row>
    <row r="257" s="2" customFormat="1" ht="16.5" customHeight="1">
      <c r="A257" s="40"/>
      <c r="B257" s="41"/>
      <c r="C257" s="220" t="s">
        <v>383</v>
      </c>
      <c r="D257" s="220" t="s">
        <v>141</v>
      </c>
      <c r="E257" s="221" t="s">
        <v>661</v>
      </c>
      <c r="F257" s="222" t="s">
        <v>662</v>
      </c>
      <c r="G257" s="223" t="s">
        <v>166</v>
      </c>
      <c r="H257" s="224">
        <v>41.616</v>
      </c>
      <c r="I257" s="225"/>
      <c r="J257" s="226">
        <f>ROUND(I257*H257,2)</f>
        <v>0</v>
      </c>
      <c r="K257" s="222" t="s">
        <v>153</v>
      </c>
      <c r="L257" s="46"/>
      <c r="M257" s="227" t="s">
        <v>20</v>
      </c>
      <c r="N257" s="228" t="s">
        <v>45</v>
      </c>
      <c r="O257" s="86"/>
      <c r="P257" s="229">
        <f>O257*H257</f>
        <v>0</v>
      </c>
      <c r="Q257" s="229">
        <v>2.5023499999999999</v>
      </c>
      <c r="R257" s="229">
        <f>Q257*H257</f>
        <v>104.1377976</v>
      </c>
      <c r="S257" s="229">
        <v>0</v>
      </c>
      <c r="T257" s="230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31" t="s">
        <v>144</v>
      </c>
      <c r="AT257" s="231" t="s">
        <v>141</v>
      </c>
      <c r="AU257" s="231" t="s">
        <v>83</v>
      </c>
      <c r="AY257" s="19" t="s">
        <v>138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19" t="s">
        <v>22</v>
      </c>
      <c r="BK257" s="232">
        <f>ROUND(I257*H257,2)</f>
        <v>0</v>
      </c>
      <c r="BL257" s="19" t="s">
        <v>144</v>
      </c>
      <c r="BM257" s="231" t="s">
        <v>663</v>
      </c>
    </row>
    <row r="258" s="2" customFormat="1">
      <c r="A258" s="40"/>
      <c r="B258" s="41"/>
      <c r="C258" s="42"/>
      <c r="D258" s="233" t="s">
        <v>146</v>
      </c>
      <c r="E258" s="42"/>
      <c r="F258" s="234" t="s">
        <v>664</v>
      </c>
      <c r="G258" s="42"/>
      <c r="H258" s="42"/>
      <c r="I258" s="138"/>
      <c r="J258" s="42"/>
      <c r="K258" s="42"/>
      <c r="L258" s="46"/>
      <c r="M258" s="235"/>
      <c r="N258" s="236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146</v>
      </c>
      <c r="AU258" s="19" t="s">
        <v>83</v>
      </c>
    </row>
    <row r="259" s="14" customFormat="1">
      <c r="A259" s="14"/>
      <c r="B259" s="259"/>
      <c r="C259" s="260"/>
      <c r="D259" s="233" t="s">
        <v>156</v>
      </c>
      <c r="E259" s="261" t="s">
        <v>20</v>
      </c>
      <c r="F259" s="262" t="s">
        <v>665</v>
      </c>
      <c r="G259" s="260"/>
      <c r="H259" s="261" t="s">
        <v>20</v>
      </c>
      <c r="I259" s="263"/>
      <c r="J259" s="260"/>
      <c r="K259" s="260"/>
      <c r="L259" s="264"/>
      <c r="M259" s="265"/>
      <c r="N259" s="266"/>
      <c r="O259" s="266"/>
      <c r="P259" s="266"/>
      <c r="Q259" s="266"/>
      <c r="R259" s="266"/>
      <c r="S259" s="266"/>
      <c r="T259" s="267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8" t="s">
        <v>156</v>
      </c>
      <c r="AU259" s="268" t="s">
        <v>83</v>
      </c>
      <c r="AV259" s="14" t="s">
        <v>22</v>
      </c>
      <c r="AW259" s="14" t="s">
        <v>35</v>
      </c>
      <c r="AX259" s="14" t="s">
        <v>74</v>
      </c>
      <c r="AY259" s="268" t="s">
        <v>138</v>
      </c>
    </row>
    <row r="260" s="14" customFormat="1">
      <c r="A260" s="14"/>
      <c r="B260" s="259"/>
      <c r="C260" s="260"/>
      <c r="D260" s="233" t="s">
        <v>156</v>
      </c>
      <c r="E260" s="261" t="s">
        <v>20</v>
      </c>
      <c r="F260" s="262" t="s">
        <v>666</v>
      </c>
      <c r="G260" s="260"/>
      <c r="H260" s="261" t="s">
        <v>20</v>
      </c>
      <c r="I260" s="263"/>
      <c r="J260" s="260"/>
      <c r="K260" s="260"/>
      <c r="L260" s="264"/>
      <c r="M260" s="265"/>
      <c r="N260" s="266"/>
      <c r="O260" s="266"/>
      <c r="P260" s="266"/>
      <c r="Q260" s="266"/>
      <c r="R260" s="266"/>
      <c r="S260" s="266"/>
      <c r="T260" s="267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8" t="s">
        <v>156</v>
      </c>
      <c r="AU260" s="268" t="s">
        <v>83</v>
      </c>
      <c r="AV260" s="14" t="s">
        <v>22</v>
      </c>
      <c r="AW260" s="14" t="s">
        <v>35</v>
      </c>
      <c r="AX260" s="14" t="s">
        <v>74</v>
      </c>
      <c r="AY260" s="268" t="s">
        <v>138</v>
      </c>
    </row>
    <row r="261" s="13" customFormat="1">
      <c r="A261" s="13"/>
      <c r="B261" s="237"/>
      <c r="C261" s="238"/>
      <c r="D261" s="233" t="s">
        <v>156</v>
      </c>
      <c r="E261" s="239" t="s">
        <v>20</v>
      </c>
      <c r="F261" s="240" t="s">
        <v>667</v>
      </c>
      <c r="G261" s="238"/>
      <c r="H261" s="241">
        <v>41.616</v>
      </c>
      <c r="I261" s="242"/>
      <c r="J261" s="238"/>
      <c r="K261" s="238"/>
      <c r="L261" s="243"/>
      <c r="M261" s="244"/>
      <c r="N261" s="245"/>
      <c r="O261" s="245"/>
      <c r="P261" s="245"/>
      <c r="Q261" s="245"/>
      <c r="R261" s="245"/>
      <c r="S261" s="245"/>
      <c r="T261" s="246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7" t="s">
        <v>156</v>
      </c>
      <c r="AU261" s="247" t="s">
        <v>83</v>
      </c>
      <c r="AV261" s="13" t="s">
        <v>83</v>
      </c>
      <c r="AW261" s="13" t="s">
        <v>35</v>
      </c>
      <c r="AX261" s="13" t="s">
        <v>22</v>
      </c>
      <c r="AY261" s="247" t="s">
        <v>138</v>
      </c>
    </row>
    <row r="262" s="2" customFormat="1" ht="16.5" customHeight="1">
      <c r="A262" s="40"/>
      <c r="B262" s="41"/>
      <c r="C262" s="220" t="s">
        <v>388</v>
      </c>
      <c r="D262" s="220" t="s">
        <v>141</v>
      </c>
      <c r="E262" s="221" t="s">
        <v>668</v>
      </c>
      <c r="F262" s="222" t="s">
        <v>669</v>
      </c>
      <c r="G262" s="223" t="s">
        <v>166</v>
      </c>
      <c r="H262" s="224">
        <v>11.442</v>
      </c>
      <c r="I262" s="225"/>
      <c r="J262" s="226">
        <f>ROUND(I262*H262,2)</f>
        <v>0</v>
      </c>
      <c r="K262" s="222" t="s">
        <v>153</v>
      </c>
      <c r="L262" s="46"/>
      <c r="M262" s="227" t="s">
        <v>20</v>
      </c>
      <c r="N262" s="228" t="s">
        <v>45</v>
      </c>
      <c r="O262" s="86"/>
      <c r="P262" s="229">
        <f>O262*H262</f>
        <v>0</v>
      </c>
      <c r="Q262" s="229">
        <v>2.5143</v>
      </c>
      <c r="R262" s="229">
        <f>Q262*H262</f>
        <v>28.768620599999998</v>
      </c>
      <c r="S262" s="229">
        <v>0</v>
      </c>
      <c r="T262" s="230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31" t="s">
        <v>144</v>
      </c>
      <c r="AT262" s="231" t="s">
        <v>141</v>
      </c>
      <c r="AU262" s="231" t="s">
        <v>83</v>
      </c>
      <c r="AY262" s="19" t="s">
        <v>138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9" t="s">
        <v>22</v>
      </c>
      <c r="BK262" s="232">
        <f>ROUND(I262*H262,2)</f>
        <v>0</v>
      </c>
      <c r="BL262" s="19" t="s">
        <v>144</v>
      </c>
      <c r="BM262" s="231" t="s">
        <v>670</v>
      </c>
    </row>
    <row r="263" s="2" customFormat="1">
      <c r="A263" s="40"/>
      <c r="B263" s="41"/>
      <c r="C263" s="42"/>
      <c r="D263" s="233" t="s">
        <v>146</v>
      </c>
      <c r="E263" s="42"/>
      <c r="F263" s="234" t="s">
        <v>671</v>
      </c>
      <c r="G263" s="42"/>
      <c r="H263" s="42"/>
      <c r="I263" s="138"/>
      <c r="J263" s="42"/>
      <c r="K263" s="42"/>
      <c r="L263" s="46"/>
      <c r="M263" s="235"/>
      <c r="N263" s="236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146</v>
      </c>
      <c r="AU263" s="19" t="s">
        <v>83</v>
      </c>
    </row>
    <row r="264" s="14" customFormat="1">
      <c r="A264" s="14"/>
      <c r="B264" s="259"/>
      <c r="C264" s="260"/>
      <c r="D264" s="233" t="s">
        <v>156</v>
      </c>
      <c r="E264" s="261" t="s">
        <v>20</v>
      </c>
      <c r="F264" s="262" t="s">
        <v>665</v>
      </c>
      <c r="G264" s="260"/>
      <c r="H264" s="261" t="s">
        <v>20</v>
      </c>
      <c r="I264" s="263"/>
      <c r="J264" s="260"/>
      <c r="K264" s="260"/>
      <c r="L264" s="264"/>
      <c r="M264" s="265"/>
      <c r="N264" s="266"/>
      <c r="O264" s="266"/>
      <c r="P264" s="266"/>
      <c r="Q264" s="266"/>
      <c r="R264" s="266"/>
      <c r="S264" s="266"/>
      <c r="T264" s="267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8" t="s">
        <v>156</v>
      </c>
      <c r="AU264" s="268" t="s">
        <v>83</v>
      </c>
      <c r="AV264" s="14" t="s">
        <v>22</v>
      </c>
      <c r="AW264" s="14" t="s">
        <v>35</v>
      </c>
      <c r="AX264" s="14" t="s">
        <v>74</v>
      </c>
      <c r="AY264" s="268" t="s">
        <v>138</v>
      </c>
    </row>
    <row r="265" s="14" customFormat="1">
      <c r="A265" s="14"/>
      <c r="B265" s="259"/>
      <c r="C265" s="260"/>
      <c r="D265" s="233" t="s">
        <v>156</v>
      </c>
      <c r="E265" s="261" t="s">
        <v>20</v>
      </c>
      <c r="F265" s="262" t="s">
        <v>672</v>
      </c>
      <c r="G265" s="260"/>
      <c r="H265" s="261" t="s">
        <v>20</v>
      </c>
      <c r="I265" s="263"/>
      <c r="J265" s="260"/>
      <c r="K265" s="260"/>
      <c r="L265" s="264"/>
      <c r="M265" s="265"/>
      <c r="N265" s="266"/>
      <c r="O265" s="266"/>
      <c r="P265" s="266"/>
      <c r="Q265" s="266"/>
      <c r="R265" s="266"/>
      <c r="S265" s="266"/>
      <c r="T265" s="267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8" t="s">
        <v>156</v>
      </c>
      <c r="AU265" s="268" t="s">
        <v>83</v>
      </c>
      <c r="AV265" s="14" t="s">
        <v>22</v>
      </c>
      <c r="AW265" s="14" t="s">
        <v>35</v>
      </c>
      <c r="AX265" s="14" t="s">
        <v>74</v>
      </c>
      <c r="AY265" s="268" t="s">
        <v>138</v>
      </c>
    </row>
    <row r="266" s="13" customFormat="1">
      <c r="A266" s="13"/>
      <c r="B266" s="237"/>
      <c r="C266" s="238"/>
      <c r="D266" s="233" t="s">
        <v>156</v>
      </c>
      <c r="E266" s="239" t="s">
        <v>20</v>
      </c>
      <c r="F266" s="240" t="s">
        <v>673</v>
      </c>
      <c r="G266" s="238"/>
      <c r="H266" s="241">
        <v>4.0499999999999998</v>
      </c>
      <c r="I266" s="242"/>
      <c r="J266" s="238"/>
      <c r="K266" s="238"/>
      <c r="L266" s="243"/>
      <c r="M266" s="244"/>
      <c r="N266" s="245"/>
      <c r="O266" s="245"/>
      <c r="P266" s="245"/>
      <c r="Q266" s="245"/>
      <c r="R266" s="245"/>
      <c r="S266" s="245"/>
      <c r="T266" s="24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7" t="s">
        <v>156</v>
      </c>
      <c r="AU266" s="247" t="s">
        <v>83</v>
      </c>
      <c r="AV266" s="13" t="s">
        <v>83</v>
      </c>
      <c r="AW266" s="13" t="s">
        <v>35</v>
      </c>
      <c r="AX266" s="13" t="s">
        <v>74</v>
      </c>
      <c r="AY266" s="247" t="s">
        <v>138</v>
      </c>
    </row>
    <row r="267" s="14" customFormat="1">
      <c r="A267" s="14"/>
      <c r="B267" s="259"/>
      <c r="C267" s="260"/>
      <c r="D267" s="233" t="s">
        <v>156</v>
      </c>
      <c r="E267" s="261" t="s">
        <v>20</v>
      </c>
      <c r="F267" s="262" t="s">
        <v>674</v>
      </c>
      <c r="G267" s="260"/>
      <c r="H267" s="261" t="s">
        <v>20</v>
      </c>
      <c r="I267" s="263"/>
      <c r="J267" s="260"/>
      <c r="K267" s="260"/>
      <c r="L267" s="264"/>
      <c r="M267" s="265"/>
      <c r="N267" s="266"/>
      <c r="O267" s="266"/>
      <c r="P267" s="266"/>
      <c r="Q267" s="266"/>
      <c r="R267" s="266"/>
      <c r="S267" s="266"/>
      <c r="T267" s="267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8" t="s">
        <v>156</v>
      </c>
      <c r="AU267" s="268" t="s">
        <v>83</v>
      </c>
      <c r="AV267" s="14" t="s">
        <v>22</v>
      </c>
      <c r="AW267" s="14" t="s">
        <v>35</v>
      </c>
      <c r="AX267" s="14" t="s">
        <v>74</v>
      </c>
      <c r="AY267" s="268" t="s">
        <v>138</v>
      </c>
    </row>
    <row r="268" s="13" customFormat="1">
      <c r="A268" s="13"/>
      <c r="B268" s="237"/>
      <c r="C268" s="238"/>
      <c r="D268" s="233" t="s">
        <v>156</v>
      </c>
      <c r="E268" s="239" t="s">
        <v>20</v>
      </c>
      <c r="F268" s="240" t="s">
        <v>675</v>
      </c>
      <c r="G268" s="238"/>
      <c r="H268" s="241">
        <v>7.3920000000000003</v>
      </c>
      <c r="I268" s="242"/>
      <c r="J268" s="238"/>
      <c r="K268" s="238"/>
      <c r="L268" s="243"/>
      <c r="M268" s="244"/>
      <c r="N268" s="245"/>
      <c r="O268" s="245"/>
      <c r="P268" s="245"/>
      <c r="Q268" s="245"/>
      <c r="R268" s="245"/>
      <c r="S268" s="245"/>
      <c r="T268" s="246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7" t="s">
        <v>156</v>
      </c>
      <c r="AU268" s="247" t="s">
        <v>83</v>
      </c>
      <c r="AV268" s="13" t="s">
        <v>83</v>
      </c>
      <c r="AW268" s="13" t="s">
        <v>35</v>
      </c>
      <c r="AX268" s="13" t="s">
        <v>74</v>
      </c>
      <c r="AY268" s="247" t="s">
        <v>138</v>
      </c>
    </row>
    <row r="269" s="16" customFormat="1">
      <c r="A269" s="16"/>
      <c r="B269" s="283"/>
      <c r="C269" s="284"/>
      <c r="D269" s="233" t="s">
        <v>156</v>
      </c>
      <c r="E269" s="285" t="s">
        <v>20</v>
      </c>
      <c r="F269" s="286" t="s">
        <v>487</v>
      </c>
      <c r="G269" s="284"/>
      <c r="H269" s="287">
        <v>11.442</v>
      </c>
      <c r="I269" s="288"/>
      <c r="J269" s="284"/>
      <c r="K269" s="284"/>
      <c r="L269" s="289"/>
      <c r="M269" s="290"/>
      <c r="N269" s="291"/>
      <c r="O269" s="291"/>
      <c r="P269" s="291"/>
      <c r="Q269" s="291"/>
      <c r="R269" s="291"/>
      <c r="S269" s="291"/>
      <c r="T269" s="292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T269" s="293" t="s">
        <v>156</v>
      </c>
      <c r="AU269" s="293" t="s">
        <v>83</v>
      </c>
      <c r="AV269" s="16" t="s">
        <v>144</v>
      </c>
      <c r="AW269" s="16" t="s">
        <v>35</v>
      </c>
      <c r="AX269" s="16" t="s">
        <v>22</v>
      </c>
      <c r="AY269" s="293" t="s">
        <v>138</v>
      </c>
    </row>
    <row r="270" s="2" customFormat="1" ht="16.5" customHeight="1">
      <c r="A270" s="40"/>
      <c r="B270" s="41"/>
      <c r="C270" s="220" t="s">
        <v>393</v>
      </c>
      <c r="D270" s="220" t="s">
        <v>141</v>
      </c>
      <c r="E270" s="221" t="s">
        <v>676</v>
      </c>
      <c r="F270" s="222" t="s">
        <v>677</v>
      </c>
      <c r="G270" s="223" t="s">
        <v>166</v>
      </c>
      <c r="H270" s="224">
        <v>99.599999999999994</v>
      </c>
      <c r="I270" s="225"/>
      <c r="J270" s="226">
        <f>ROUND(I270*H270,2)</f>
        <v>0</v>
      </c>
      <c r="K270" s="222" t="s">
        <v>153</v>
      </c>
      <c r="L270" s="46"/>
      <c r="M270" s="227" t="s">
        <v>20</v>
      </c>
      <c r="N270" s="228" t="s">
        <v>45</v>
      </c>
      <c r="O270" s="86"/>
      <c r="P270" s="229">
        <f>O270*H270</f>
        <v>0</v>
      </c>
      <c r="Q270" s="229">
        <v>2.50745</v>
      </c>
      <c r="R270" s="229">
        <f>Q270*H270</f>
        <v>249.74201999999997</v>
      </c>
      <c r="S270" s="229">
        <v>0</v>
      </c>
      <c r="T270" s="230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31" t="s">
        <v>144</v>
      </c>
      <c r="AT270" s="231" t="s">
        <v>141</v>
      </c>
      <c r="AU270" s="231" t="s">
        <v>83</v>
      </c>
      <c r="AY270" s="19" t="s">
        <v>138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19" t="s">
        <v>22</v>
      </c>
      <c r="BK270" s="232">
        <f>ROUND(I270*H270,2)</f>
        <v>0</v>
      </c>
      <c r="BL270" s="19" t="s">
        <v>144</v>
      </c>
      <c r="BM270" s="231" t="s">
        <v>678</v>
      </c>
    </row>
    <row r="271" s="2" customFormat="1">
      <c r="A271" s="40"/>
      <c r="B271" s="41"/>
      <c r="C271" s="42"/>
      <c r="D271" s="233" t="s">
        <v>146</v>
      </c>
      <c r="E271" s="42"/>
      <c r="F271" s="234" t="s">
        <v>679</v>
      </c>
      <c r="G271" s="42"/>
      <c r="H271" s="42"/>
      <c r="I271" s="138"/>
      <c r="J271" s="42"/>
      <c r="K271" s="42"/>
      <c r="L271" s="46"/>
      <c r="M271" s="235"/>
      <c r="N271" s="236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146</v>
      </c>
      <c r="AU271" s="19" t="s">
        <v>83</v>
      </c>
    </row>
    <row r="272" s="14" customFormat="1">
      <c r="A272" s="14"/>
      <c r="B272" s="259"/>
      <c r="C272" s="260"/>
      <c r="D272" s="233" t="s">
        <v>156</v>
      </c>
      <c r="E272" s="261" t="s">
        <v>20</v>
      </c>
      <c r="F272" s="262" t="s">
        <v>665</v>
      </c>
      <c r="G272" s="260"/>
      <c r="H272" s="261" t="s">
        <v>20</v>
      </c>
      <c r="I272" s="263"/>
      <c r="J272" s="260"/>
      <c r="K272" s="260"/>
      <c r="L272" s="264"/>
      <c r="M272" s="265"/>
      <c r="N272" s="266"/>
      <c r="O272" s="266"/>
      <c r="P272" s="266"/>
      <c r="Q272" s="266"/>
      <c r="R272" s="266"/>
      <c r="S272" s="266"/>
      <c r="T272" s="267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8" t="s">
        <v>156</v>
      </c>
      <c r="AU272" s="268" t="s">
        <v>83</v>
      </c>
      <c r="AV272" s="14" t="s">
        <v>22</v>
      </c>
      <c r="AW272" s="14" t="s">
        <v>35</v>
      </c>
      <c r="AX272" s="14" t="s">
        <v>74</v>
      </c>
      <c r="AY272" s="268" t="s">
        <v>138</v>
      </c>
    </row>
    <row r="273" s="14" customFormat="1">
      <c r="A273" s="14"/>
      <c r="B273" s="259"/>
      <c r="C273" s="260"/>
      <c r="D273" s="233" t="s">
        <v>156</v>
      </c>
      <c r="E273" s="261" t="s">
        <v>20</v>
      </c>
      <c r="F273" s="262" t="s">
        <v>672</v>
      </c>
      <c r="G273" s="260"/>
      <c r="H273" s="261" t="s">
        <v>20</v>
      </c>
      <c r="I273" s="263"/>
      <c r="J273" s="260"/>
      <c r="K273" s="260"/>
      <c r="L273" s="264"/>
      <c r="M273" s="265"/>
      <c r="N273" s="266"/>
      <c r="O273" s="266"/>
      <c r="P273" s="266"/>
      <c r="Q273" s="266"/>
      <c r="R273" s="266"/>
      <c r="S273" s="266"/>
      <c r="T273" s="267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8" t="s">
        <v>156</v>
      </c>
      <c r="AU273" s="268" t="s">
        <v>83</v>
      </c>
      <c r="AV273" s="14" t="s">
        <v>22</v>
      </c>
      <c r="AW273" s="14" t="s">
        <v>35</v>
      </c>
      <c r="AX273" s="14" t="s">
        <v>74</v>
      </c>
      <c r="AY273" s="268" t="s">
        <v>138</v>
      </c>
    </row>
    <row r="274" s="13" customFormat="1">
      <c r="A274" s="13"/>
      <c r="B274" s="237"/>
      <c r="C274" s="238"/>
      <c r="D274" s="233" t="s">
        <v>156</v>
      </c>
      <c r="E274" s="239" t="s">
        <v>20</v>
      </c>
      <c r="F274" s="240" t="s">
        <v>680</v>
      </c>
      <c r="G274" s="238"/>
      <c r="H274" s="241">
        <v>99.599999999999994</v>
      </c>
      <c r="I274" s="242"/>
      <c r="J274" s="238"/>
      <c r="K274" s="238"/>
      <c r="L274" s="243"/>
      <c r="M274" s="244"/>
      <c r="N274" s="245"/>
      <c r="O274" s="245"/>
      <c r="P274" s="245"/>
      <c r="Q274" s="245"/>
      <c r="R274" s="245"/>
      <c r="S274" s="245"/>
      <c r="T274" s="24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7" t="s">
        <v>156</v>
      </c>
      <c r="AU274" s="247" t="s">
        <v>83</v>
      </c>
      <c r="AV274" s="13" t="s">
        <v>83</v>
      </c>
      <c r="AW274" s="13" t="s">
        <v>35</v>
      </c>
      <c r="AX274" s="13" t="s">
        <v>22</v>
      </c>
      <c r="AY274" s="247" t="s">
        <v>138</v>
      </c>
    </row>
    <row r="275" s="2" customFormat="1" ht="16.5" customHeight="1">
      <c r="A275" s="40"/>
      <c r="B275" s="41"/>
      <c r="C275" s="220" t="s">
        <v>398</v>
      </c>
      <c r="D275" s="220" t="s">
        <v>141</v>
      </c>
      <c r="E275" s="221" t="s">
        <v>681</v>
      </c>
      <c r="F275" s="222" t="s">
        <v>682</v>
      </c>
      <c r="G275" s="223" t="s">
        <v>152</v>
      </c>
      <c r="H275" s="224">
        <v>585.84000000000003</v>
      </c>
      <c r="I275" s="225"/>
      <c r="J275" s="226">
        <f>ROUND(I275*H275,2)</f>
        <v>0</v>
      </c>
      <c r="K275" s="222" t="s">
        <v>153</v>
      </c>
      <c r="L275" s="46"/>
      <c r="M275" s="227" t="s">
        <v>20</v>
      </c>
      <c r="N275" s="228" t="s">
        <v>45</v>
      </c>
      <c r="O275" s="86"/>
      <c r="P275" s="229">
        <f>O275*H275</f>
        <v>0</v>
      </c>
      <c r="Q275" s="229">
        <v>0.0043200000000000001</v>
      </c>
      <c r="R275" s="229">
        <f>Q275*H275</f>
        <v>2.5308288000000001</v>
      </c>
      <c r="S275" s="229">
        <v>0</v>
      </c>
      <c r="T275" s="230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31" t="s">
        <v>144</v>
      </c>
      <c r="AT275" s="231" t="s">
        <v>141</v>
      </c>
      <c r="AU275" s="231" t="s">
        <v>83</v>
      </c>
      <c r="AY275" s="19" t="s">
        <v>138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19" t="s">
        <v>22</v>
      </c>
      <c r="BK275" s="232">
        <f>ROUND(I275*H275,2)</f>
        <v>0</v>
      </c>
      <c r="BL275" s="19" t="s">
        <v>144</v>
      </c>
      <c r="BM275" s="231" t="s">
        <v>683</v>
      </c>
    </row>
    <row r="276" s="2" customFormat="1">
      <c r="A276" s="40"/>
      <c r="B276" s="41"/>
      <c r="C276" s="42"/>
      <c r="D276" s="233" t="s">
        <v>146</v>
      </c>
      <c r="E276" s="42"/>
      <c r="F276" s="234" t="s">
        <v>684</v>
      </c>
      <c r="G276" s="42"/>
      <c r="H276" s="42"/>
      <c r="I276" s="138"/>
      <c r="J276" s="42"/>
      <c r="K276" s="42"/>
      <c r="L276" s="46"/>
      <c r="M276" s="235"/>
      <c r="N276" s="236"/>
      <c r="O276" s="86"/>
      <c r="P276" s="86"/>
      <c r="Q276" s="86"/>
      <c r="R276" s="86"/>
      <c r="S276" s="86"/>
      <c r="T276" s="87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9" t="s">
        <v>146</v>
      </c>
      <c r="AU276" s="19" t="s">
        <v>83</v>
      </c>
    </row>
    <row r="277" s="14" customFormat="1">
      <c r="A277" s="14"/>
      <c r="B277" s="259"/>
      <c r="C277" s="260"/>
      <c r="D277" s="233" t="s">
        <v>156</v>
      </c>
      <c r="E277" s="261" t="s">
        <v>20</v>
      </c>
      <c r="F277" s="262" t="s">
        <v>665</v>
      </c>
      <c r="G277" s="260"/>
      <c r="H277" s="261" t="s">
        <v>20</v>
      </c>
      <c r="I277" s="263"/>
      <c r="J277" s="260"/>
      <c r="K277" s="260"/>
      <c r="L277" s="264"/>
      <c r="M277" s="265"/>
      <c r="N277" s="266"/>
      <c r="O277" s="266"/>
      <c r="P277" s="266"/>
      <c r="Q277" s="266"/>
      <c r="R277" s="266"/>
      <c r="S277" s="266"/>
      <c r="T277" s="267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68" t="s">
        <v>156</v>
      </c>
      <c r="AU277" s="268" t="s">
        <v>83</v>
      </c>
      <c r="AV277" s="14" t="s">
        <v>22</v>
      </c>
      <c r="AW277" s="14" t="s">
        <v>35</v>
      </c>
      <c r="AX277" s="14" t="s">
        <v>74</v>
      </c>
      <c r="AY277" s="268" t="s">
        <v>138</v>
      </c>
    </row>
    <row r="278" s="14" customFormat="1">
      <c r="A278" s="14"/>
      <c r="B278" s="259"/>
      <c r="C278" s="260"/>
      <c r="D278" s="233" t="s">
        <v>156</v>
      </c>
      <c r="E278" s="261" t="s">
        <v>20</v>
      </c>
      <c r="F278" s="262" t="s">
        <v>666</v>
      </c>
      <c r="G278" s="260"/>
      <c r="H278" s="261" t="s">
        <v>20</v>
      </c>
      <c r="I278" s="263"/>
      <c r="J278" s="260"/>
      <c r="K278" s="260"/>
      <c r="L278" s="264"/>
      <c r="M278" s="265"/>
      <c r="N278" s="266"/>
      <c r="O278" s="266"/>
      <c r="P278" s="266"/>
      <c r="Q278" s="266"/>
      <c r="R278" s="266"/>
      <c r="S278" s="266"/>
      <c r="T278" s="267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8" t="s">
        <v>156</v>
      </c>
      <c r="AU278" s="268" t="s">
        <v>83</v>
      </c>
      <c r="AV278" s="14" t="s">
        <v>22</v>
      </c>
      <c r="AW278" s="14" t="s">
        <v>35</v>
      </c>
      <c r="AX278" s="14" t="s">
        <v>74</v>
      </c>
      <c r="AY278" s="268" t="s">
        <v>138</v>
      </c>
    </row>
    <row r="279" s="13" customFormat="1">
      <c r="A279" s="13"/>
      <c r="B279" s="237"/>
      <c r="C279" s="238"/>
      <c r="D279" s="233" t="s">
        <v>156</v>
      </c>
      <c r="E279" s="239" t="s">
        <v>20</v>
      </c>
      <c r="F279" s="240" t="s">
        <v>685</v>
      </c>
      <c r="G279" s="238"/>
      <c r="H279" s="241">
        <v>16.32</v>
      </c>
      <c r="I279" s="242"/>
      <c r="J279" s="238"/>
      <c r="K279" s="238"/>
      <c r="L279" s="243"/>
      <c r="M279" s="244"/>
      <c r="N279" s="245"/>
      <c r="O279" s="245"/>
      <c r="P279" s="245"/>
      <c r="Q279" s="245"/>
      <c r="R279" s="245"/>
      <c r="S279" s="245"/>
      <c r="T279" s="24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7" t="s">
        <v>156</v>
      </c>
      <c r="AU279" s="247" t="s">
        <v>83</v>
      </c>
      <c r="AV279" s="13" t="s">
        <v>83</v>
      </c>
      <c r="AW279" s="13" t="s">
        <v>35</v>
      </c>
      <c r="AX279" s="13" t="s">
        <v>74</v>
      </c>
      <c r="AY279" s="247" t="s">
        <v>138</v>
      </c>
    </row>
    <row r="280" s="14" customFormat="1">
      <c r="A280" s="14"/>
      <c r="B280" s="259"/>
      <c r="C280" s="260"/>
      <c r="D280" s="233" t="s">
        <v>156</v>
      </c>
      <c r="E280" s="261" t="s">
        <v>20</v>
      </c>
      <c r="F280" s="262" t="s">
        <v>674</v>
      </c>
      <c r="G280" s="260"/>
      <c r="H280" s="261" t="s">
        <v>20</v>
      </c>
      <c r="I280" s="263"/>
      <c r="J280" s="260"/>
      <c r="K280" s="260"/>
      <c r="L280" s="264"/>
      <c r="M280" s="265"/>
      <c r="N280" s="266"/>
      <c r="O280" s="266"/>
      <c r="P280" s="266"/>
      <c r="Q280" s="266"/>
      <c r="R280" s="266"/>
      <c r="S280" s="266"/>
      <c r="T280" s="267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8" t="s">
        <v>156</v>
      </c>
      <c r="AU280" s="268" t="s">
        <v>83</v>
      </c>
      <c r="AV280" s="14" t="s">
        <v>22</v>
      </c>
      <c r="AW280" s="14" t="s">
        <v>35</v>
      </c>
      <c r="AX280" s="14" t="s">
        <v>74</v>
      </c>
      <c r="AY280" s="268" t="s">
        <v>138</v>
      </c>
    </row>
    <row r="281" s="13" customFormat="1">
      <c r="A281" s="13"/>
      <c r="B281" s="237"/>
      <c r="C281" s="238"/>
      <c r="D281" s="233" t="s">
        <v>156</v>
      </c>
      <c r="E281" s="239" t="s">
        <v>20</v>
      </c>
      <c r="F281" s="240" t="s">
        <v>686</v>
      </c>
      <c r="G281" s="238"/>
      <c r="H281" s="241">
        <v>36.960000000000001</v>
      </c>
      <c r="I281" s="242"/>
      <c r="J281" s="238"/>
      <c r="K281" s="238"/>
      <c r="L281" s="243"/>
      <c r="M281" s="244"/>
      <c r="N281" s="245"/>
      <c r="O281" s="245"/>
      <c r="P281" s="245"/>
      <c r="Q281" s="245"/>
      <c r="R281" s="245"/>
      <c r="S281" s="245"/>
      <c r="T281" s="24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7" t="s">
        <v>156</v>
      </c>
      <c r="AU281" s="247" t="s">
        <v>83</v>
      </c>
      <c r="AV281" s="13" t="s">
        <v>83</v>
      </c>
      <c r="AW281" s="13" t="s">
        <v>35</v>
      </c>
      <c r="AX281" s="13" t="s">
        <v>74</v>
      </c>
      <c r="AY281" s="247" t="s">
        <v>138</v>
      </c>
    </row>
    <row r="282" s="13" customFormat="1">
      <c r="A282" s="13"/>
      <c r="B282" s="237"/>
      <c r="C282" s="238"/>
      <c r="D282" s="233" t="s">
        <v>156</v>
      </c>
      <c r="E282" s="239" t="s">
        <v>20</v>
      </c>
      <c r="F282" s="240" t="s">
        <v>687</v>
      </c>
      <c r="G282" s="238"/>
      <c r="H282" s="241">
        <v>1.5600000000000001</v>
      </c>
      <c r="I282" s="242"/>
      <c r="J282" s="238"/>
      <c r="K282" s="238"/>
      <c r="L282" s="243"/>
      <c r="M282" s="244"/>
      <c r="N282" s="245"/>
      <c r="O282" s="245"/>
      <c r="P282" s="245"/>
      <c r="Q282" s="245"/>
      <c r="R282" s="245"/>
      <c r="S282" s="245"/>
      <c r="T282" s="246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7" t="s">
        <v>156</v>
      </c>
      <c r="AU282" s="247" t="s">
        <v>83</v>
      </c>
      <c r="AV282" s="13" t="s">
        <v>83</v>
      </c>
      <c r="AW282" s="13" t="s">
        <v>35</v>
      </c>
      <c r="AX282" s="13" t="s">
        <v>74</v>
      </c>
      <c r="AY282" s="247" t="s">
        <v>138</v>
      </c>
    </row>
    <row r="283" s="14" customFormat="1">
      <c r="A283" s="14"/>
      <c r="B283" s="259"/>
      <c r="C283" s="260"/>
      <c r="D283" s="233" t="s">
        <v>156</v>
      </c>
      <c r="E283" s="261" t="s">
        <v>20</v>
      </c>
      <c r="F283" s="262" t="s">
        <v>672</v>
      </c>
      <c r="G283" s="260"/>
      <c r="H283" s="261" t="s">
        <v>20</v>
      </c>
      <c r="I283" s="263"/>
      <c r="J283" s="260"/>
      <c r="K283" s="260"/>
      <c r="L283" s="264"/>
      <c r="M283" s="265"/>
      <c r="N283" s="266"/>
      <c r="O283" s="266"/>
      <c r="P283" s="266"/>
      <c r="Q283" s="266"/>
      <c r="R283" s="266"/>
      <c r="S283" s="266"/>
      <c r="T283" s="267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8" t="s">
        <v>156</v>
      </c>
      <c r="AU283" s="268" t="s">
        <v>83</v>
      </c>
      <c r="AV283" s="14" t="s">
        <v>22</v>
      </c>
      <c r="AW283" s="14" t="s">
        <v>35</v>
      </c>
      <c r="AX283" s="14" t="s">
        <v>74</v>
      </c>
      <c r="AY283" s="268" t="s">
        <v>138</v>
      </c>
    </row>
    <row r="284" s="13" customFormat="1">
      <c r="A284" s="13"/>
      <c r="B284" s="237"/>
      <c r="C284" s="238"/>
      <c r="D284" s="233" t="s">
        <v>156</v>
      </c>
      <c r="E284" s="239" t="s">
        <v>20</v>
      </c>
      <c r="F284" s="240" t="s">
        <v>688</v>
      </c>
      <c r="G284" s="238"/>
      <c r="H284" s="241">
        <v>525</v>
      </c>
      <c r="I284" s="242"/>
      <c r="J284" s="238"/>
      <c r="K284" s="238"/>
      <c r="L284" s="243"/>
      <c r="M284" s="244"/>
      <c r="N284" s="245"/>
      <c r="O284" s="245"/>
      <c r="P284" s="245"/>
      <c r="Q284" s="245"/>
      <c r="R284" s="245"/>
      <c r="S284" s="245"/>
      <c r="T284" s="24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7" t="s">
        <v>156</v>
      </c>
      <c r="AU284" s="247" t="s">
        <v>83</v>
      </c>
      <c r="AV284" s="13" t="s">
        <v>83</v>
      </c>
      <c r="AW284" s="13" t="s">
        <v>35</v>
      </c>
      <c r="AX284" s="13" t="s">
        <v>74</v>
      </c>
      <c r="AY284" s="247" t="s">
        <v>138</v>
      </c>
    </row>
    <row r="285" s="13" customFormat="1">
      <c r="A285" s="13"/>
      <c r="B285" s="237"/>
      <c r="C285" s="238"/>
      <c r="D285" s="233" t="s">
        <v>156</v>
      </c>
      <c r="E285" s="239" t="s">
        <v>20</v>
      </c>
      <c r="F285" s="240" t="s">
        <v>689</v>
      </c>
      <c r="G285" s="238"/>
      <c r="H285" s="241">
        <v>6</v>
      </c>
      <c r="I285" s="242"/>
      <c r="J285" s="238"/>
      <c r="K285" s="238"/>
      <c r="L285" s="243"/>
      <c r="M285" s="244"/>
      <c r="N285" s="245"/>
      <c r="O285" s="245"/>
      <c r="P285" s="245"/>
      <c r="Q285" s="245"/>
      <c r="R285" s="245"/>
      <c r="S285" s="245"/>
      <c r="T285" s="24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7" t="s">
        <v>156</v>
      </c>
      <c r="AU285" s="247" t="s">
        <v>83</v>
      </c>
      <c r="AV285" s="13" t="s">
        <v>83</v>
      </c>
      <c r="AW285" s="13" t="s">
        <v>35</v>
      </c>
      <c r="AX285" s="13" t="s">
        <v>74</v>
      </c>
      <c r="AY285" s="247" t="s">
        <v>138</v>
      </c>
    </row>
    <row r="286" s="16" customFormat="1">
      <c r="A286" s="16"/>
      <c r="B286" s="283"/>
      <c r="C286" s="284"/>
      <c r="D286" s="233" t="s">
        <v>156</v>
      </c>
      <c r="E286" s="285" t="s">
        <v>20</v>
      </c>
      <c r="F286" s="286" t="s">
        <v>487</v>
      </c>
      <c r="G286" s="284"/>
      <c r="H286" s="287">
        <v>585.84000000000003</v>
      </c>
      <c r="I286" s="288"/>
      <c r="J286" s="284"/>
      <c r="K286" s="284"/>
      <c r="L286" s="289"/>
      <c r="M286" s="290"/>
      <c r="N286" s="291"/>
      <c r="O286" s="291"/>
      <c r="P286" s="291"/>
      <c r="Q286" s="291"/>
      <c r="R286" s="291"/>
      <c r="S286" s="291"/>
      <c r="T286" s="292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T286" s="293" t="s">
        <v>156</v>
      </c>
      <c r="AU286" s="293" t="s">
        <v>83</v>
      </c>
      <c r="AV286" s="16" t="s">
        <v>144</v>
      </c>
      <c r="AW286" s="16" t="s">
        <v>35</v>
      </c>
      <c r="AX286" s="16" t="s">
        <v>22</v>
      </c>
      <c r="AY286" s="293" t="s">
        <v>138</v>
      </c>
    </row>
    <row r="287" s="2" customFormat="1" ht="16.5" customHeight="1">
      <c r="A287" s="40"/>
      <c r="B287" s="41"/>
      <c r="C287" s="220" t="s">
        <v>405</v>
      </c>
      <c r="D287" s="220" t="s">
        <v>141</v>
      </c>
      <c r="E287" s="221" t="s">
        <v>690</v>
      </c>
      <c r="F287" s="222" t="s">
        <v>691</v>
      </c>
      <c r="G287" s="223" t="s">
        <v>152</v>
      </c>
      <c r="H287" s="224">
        <v>585.84000000000003</v>
      </c>
      <c r="I287" s="225"/>
      <c r="J287" s="226">
        <f>ROUND(I287*H287,2)</f>
        <v>0</v>
      </c>
      <c r="K287" s="222" t="s">
        <v>153</v>
      </c>
      <c r="L287" s="46"/>
      <c r="M287" s="227" t="s">
        <v>20</v>
      </c>
      <c r="N287" s="228" t="s">
        <v>45</v>
      </c>
      <c r="O287" s="86"/>
      <c r="P287" s="229">
        <f>O287*H287</f>
        <v>0</v>
      </c>
      <c r="Q287" s="229">
        <v>0</v>
      </c>
      <c r="R287" s="229">
        <f>Q287*H287</f>
        <v>0</v>
      </c>
      <c r="S287" s="229">
        <v>0</v>
      </c>
      <c r="T287" s="230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31" t="s">
        <v>144</v>
      </c>
      <c r="AT287" s="231" t="s">
        <v>141</v>
      </c>
      <c r="AU287" s="231" t="s">
        <v>83</v>
      </c>
      <c r="AY287" s="19" t="s">
        <v>138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19" t="s">
        <v>22</v>
      </c>
      <c r="BK287" s="232">
        <f>ROUND(I287*H287,2)</f>
        <v>0</v>
      </c>
      <c r="BL287" s="19" t="s">
        <v>144</v>
      </c>
      <c r="BM287" s="231" t="s">
        <v>692</v>
      </c>
    </row>
    <row r="288" s="2" customFormat="1">
      <c r="A288" s="40"/>
      <c r="B288" s="41"/>
      <c r="C288" s="42"/>
      <c r="D288" s="233" t="s">
        <v>146</v>
      </c>
      <c r="E288" s="42"/>
      <c r="F288" s="234" t="s">
        <v>693</v>
      </c>
      <c r="G288" s="42"/>
      <c r="H288" s="42"/>
      <c r="I288" s="138"/>
      <c r="J288" s="42"/>
      <c r="K288" s="42"/>
      <c r="L288" s="46"/>
      <c r="M288" s="235"/>
      <c r="N288" s="236"/>
      <c r="O288" s="86"/>
      <c r="P288" s="86"/>
      <c r="Q288" s="86"/>
      <c r="R288" s="86"/>
      <c r="S288" s="86"/>
      <c r="T288" s="87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146</v>
      </c>
      <c r="AU288" s="19" t="s">
        <v>83</v>
      </c>
    </row>
    <row r="289" s="2" customFormat="1" ht="16.5" customHeight="1">
      <c r="A289" s="40"/>
      <c r="B289" s="41"/>
      <c r="C289" s="220" t="s">
        <v>411</v>
      </c>
      <c r="D289" s="220" t="s">
        <v>141</v>
      </c>
      <c r="E289" s="221" t="s">
        <v>694</v>
      </c>
      <c r="F289" s="222" t="s">
        <v>695</v>
      </c>
      <c r="G289" s="223" t="s">
        <v>184</v>
      </c>
      <c r="H289" s="224">
        <v>22.899000000000001</v>
      </c>
      <c r="I289" s="225"/>
      <c r="J289" s="226">
        <f>ROUND(I289*H289,2)</f>
        <v>0</v>
      </c>
      <c r="K289" s="222" t="s">
        <v>153</v>
      </c>
      <c r="L289" s="46"/>
      <c r="M289" s="227" t="s">
        <v>20</v>
      </c>
      <c r="N289" s="228" t="s">
        <v>45</v>
      </c>
      <c r="O289" s="86"/>
      <c r="P289" s="229">
        <f>O289*H289</f>
        <v>0</v>
      </c>
      <c r="Q289" s="229">
        <v>1.10951</v>
      </c>
      <c r="R289" s="229">
        <f>Q289*H289</f>
        <v>25.406669490000002</v>
      </c>
      <c r="S289" s="229">
        <v>0</v>
      </c>
      <c r="T289" s="230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31" t="s">
        <v>144</v>
      </c>
      <c r="AT289" s="231" t="s">
        <v>141</v>
      </c>
      <c r="AU289" s="231" t="s">
        <v>83</v>
      </c>
      <c r="AY289" s="19" t="s">
        <v>138</v>
      </c>
      <c r="BE289" s="232">
        <f>IF(N289="základní",J289,0)</f>
        <v>0</v>
      </c>
      <c r="BF289" s="232">
        <f>IF(N289="snížená",J289,0)</f>
        <v>0</v>
      </c>
      <c r="BG289" s="232">
        <f>IF(N289="zákl. přenesená",J289,0)</f>
        <v>0</v>
      </c>
      <c r="BH289" s="232">
        <f>IF(N289="sníž. přenesená",J289,0)</f>
        <v>0</v>
      </c>
      <c r="BI289" s="232">
        <f>IF(N289="nulová",J289,0)</f>
        <v>0</v>
      </c>
      <c r="BJ289" s="19" t="s">
        <v>22</v>
      </c>
      <c r="BK289" s="232">
        <f>ROUND(I289*H289,2)</f>
        <v>0</v>
      </c>
      <c r="BL289" s="19" t="s">
        <v>144</v>
      </c>
      <c r="BM289" s="231" t="s">
        <v>696</v>
      </c>
    </row>
    <row r="290" s="2" customFormat="1">
      <c r="A290" s="40"/>
      <c r="B290" s="41"/>
      <c r="C290" s="42"/>
      <c r="D290" s="233" t="s">
        <v>146</v>
      </c>
      <c r="E290" s="42"/>
      <c r="F290" s="234" t="s">
        <v>697</v>
      </c>
      <c r="G290" s="42"/>
      <c r="H290" s="42"/>
      <c r="I290" s="138"/>
      <c r="J290" s="42"/>
      <c r="K290" s="42"/>
      <c r="L290" s="46"/>
      <c r="M290" s="235"/>
      <c r="N290" s="236"/>
      <c r="O290" s="86"/>
      <c r="P290" s="86"/>
      <c r="Q290" s="86"/>
      <c r="R290" s="86"/>
      <c r="S290" s="86"/>
      <c r="T290" s="87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9" t="s">
        <v>146</v>
      </c>
      <c r="AU290" s="19" t="s">
        <v>83</v>
      </c>
    </row>
    <row r="291" s="13" customFormat="1">
      <c r="A291" s="13"/>
      <c r="B291" s="237"/>
      <c r="C291" s="238"/>
      <c r="D291" s="233" t="s">
        <v>156</v>
      </c>
      <c r="E291" s="239" t="s">
        <v>20</v>
      </c>
      <c r="F291" s="240" t="s">
        <v>698</v>
      </c>
      <c r="G291" s="238"/>
      <c r="H291" s="241">
        <v>22.899000000000001</v>
      </c>
      <c r="I291" s="242"/>
      <c r="J291" s="238"/>
      <c r="K291" s="238"/>
      <c r="L291" s="243"/>
      <c r="M291" s="244"/>
      <c r="N291" s="245"/>
      <c r="O291" s="245"/>
      <c r="P291" s="245"/>
      <c r="Q291" s="245"/>
      <c r="R291" s="245"/>
      <c r="S291" s="245"/>
      <c r="T291" s="24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7" t="s">
        <v>156</v>
      </c>
      <c r="AU291" s="247" t="s">
        <v>83</v>
      </c>
      <c r="AV291" s="13" t="s">
        <v>83</v>
      </c>
      <c r="AW291" s="13" t="s">
        <v>35</v>
      </c>
      <c r="AX291" s="13" t="s">
        <v>22</v>
      </c>
      <c r="AY291" s="247" t="s">
        <v>138</v>
      </c>
    </row>
    <row r="292" s="2" customFormat="1" ht="16.5" customHeight="1">
      <c r="A292" s="40"/>
      <c r="B292" s="41"/>
      <c r="C292" s="220" t="s">
        <v>416</v>
      </c>
      <c r="D292" s="220" t="s">
        <v>141</v>
      </c>
      <c r="E292" s="221" t="s">
        <v>699</v>
      </c>
      <c r="F292" s="222" t="s">
        <v>700</v>
      </c>
      <c r="G292" s="223" t="s">
        <v>279</v>
      </c>
      <c r="H292" s="224">
        <v>50</v>
      </c>
      <c r="I292" s="225"/>
      <c r="J292" s="226">
        <f>ROUND(I292*H292,2)</f>
        <v>0</v>
      </c>
      <c r="K292" s="222" t="s">
        <v>20</v>
      </c>
      <c r="L292" s="46"/>
      <c r="M292" s="227" t="s">
        <v>20</v>
      </c>
      <c r="N292" s="228" t="s">
        <v>45</v>
      </c>
      <c r="O292" s="86"/>
      <c r="P292" s="229">
        <f>O292*H292</f>
        <v>0</v>
      </c>
      <c r="Q292" s="229">
        <v>0.0030000000000000001</v>
      </c>
      <c r="R292" s="229">
        <f>Q292*H292</f>
        <v>0.14999999999999999</v>
      </c>
      <c r="S292" s="229">
        <v>0</v>
      </c>
      <c r="T292" s="230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31" t="s">
        <v>144</v>
      </c>
      <c r="AT292" s="231" t="s">
        <v>141</v>
      </c>
      <c r="AU292" s="231" t="s">
        <v>83</v>
      </c>
      <c r="AY292" s="19" t="s">
        <v>138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19" t="s">
        <v>22</v>
      </c>
      <c r="BK292" s="232">
        <f>ROUND(I292*H292,2)</f>
        <v>0</v>
      </c>
      <c r="BL292" s="19" t="s">
        <v>144</v>
      </c>
      <c r="BM292" s="231" t="s">
        <v>701</v>
      </c>
    </row>
    <row r="293" s="2" customFormat="1">
      <c r="A293" s="40"/>
      <c r="B293" s="41"/>
      <c r="C293" s="42"/>
      <c r="D293" s="233" t="s">
        <v>146</v>
      </c>
      <c r="E293" s="42"/>
      <c r="F293" s="234" t="s">
        <v>700</v>
      </c>
      <c r="G293" s="42"/>
      <c r="H293" s="42"/>
      <c r="I293" s="138"/>
      <c r="J293" s="42"/>
      <c r="K293" s="42"/>
      <c r="L293" s="46"/>
      <c r="M293" s="235"/>
      <c r="N293" s="236"/>
      <c r="O293" s="86"/>
      <c r="P293" s="86"/>
      <c r="Q293" s="86"/>
      <c r="R293" s="86"/>
      <c r="S293" s="86"/>
      <c r="T293" s="87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146</v>
      </c>
      <c r="AU293" s="19" t="s">
        <v>83</v>
      </c>
    </row>
    <row r="294" s="2" customFormat="1" ht="16.5" customHeight="1">
      <c r="A294" s="40"/>
      <c r="B294" s="41"/>
      <c r="C294" s="220" t="s">
        <v>423</v>
      </c>
      <c r="D294" s="220" t="s">
        <v>141</v>
      </c>
      <c r="E294" s="221" t="s">
        <v>702</v>
      </c>
      <c r="F294" s="222" t="s">
        <v>703</v>
      </c>
      <c r="G294" s="223" t="s">
        <v>279</v>
      </c>
      <c r="H294" s="224">
        <v>51</v>
      </c>
      <c r="I294" s="225"/>
      <c r="J294" s="226">
        <f>ROUND(I294*H294,2)</f>
        <v>0</v>
      </c>
      <c r="K294" s="222" t="s">
        <v>20</v>
      </c>
      <c r="L294" s="46"/>
      <c r="M294" s="227" t="s">
        <v>20</v>
      </c>
      <c r="N294" s="228" t="s">
        <v>45</v>
      </c>
      <c r="O294" s="86"/>
      <c r="P294" s="229">
        <f>O294*H294</f>
        <v>0</v>
      </c>
      <c r="Q294" s="229">
        <v>0.0030000000000000001</v>
      </c>
      <c r="R294" s="229">
        <f>Q294*H294</f>
        <v>0.153</v>
      </c>
      <c r="S294" s="229">
        <v>0</v>
      </c>
      <c r="T294" s="230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31" t="s">
        <v>144</v>
      </c>
      <c r="AT294" s="231" t="s">
        <v>141</v>
      </c>
      <c r="AU294" s="231" t="s">
        <v>83</v>
      </c>
      <c r="AY294" s="19" t="s">
        <v>138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9" t="s">
        <v>22</v>
      </c>
      <c r="BK294" s="232">
        <f>ROUND(I294*H294,2)</f>
        <v>0</v>
      </c>
      <c r="BL294" s="19" t="s">
        <v>144</v>
      </c>
      <c r="BM294" s="231" t="s">
        <v>704</v>
      </c>
    </row>
    <row r="295" s="2" customFormat="1">
      <c r="A295" s="40"/>
      <c r="B295" s="41"/>
      <c r="C295" s="42"/>
      <c r="D295" s="233" t="s">
        <v>146</v>
      </c>
      <c r="E295" s="42"/>
      <c r="F295" s="234" t="s">
        <v>703</v>
      </c>
      <c r="G295" s="42"/>
      <c r="H295" s="42"/>
      <c r="I295" s="138"/>
      <c r="J295" s="42"/>
      <c r="K295" s="42"/>
      <c r="L295" s="46"/>
      <c r="M295" s="235"/>
      <c r="N295" s="236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146</v>
      </c>
      <c r="AU295" s="19" t="s">
        <v>83</v>
      </c>
    </row>
    <row r="296" s="12" customFormat="1" ht="22.8" customHeight="1">
      <c r="A296" s="12"/>
      <c r="B296" s="204"/>
      <c r="C296" s="205"/>
      <c r="D296" s="206" t="s">
        <v>73</v>
      </c>
      <c r="E296" s="218" t="s">
        <v>144</v>
      </c>
      <c r="F296" s="218" t="s">
        <v>163</v>
      </c>
      <c r="G296" s="205"/>
      <c r="H296" s="205"/>
      <c r="I296" s="208"/>
      <c r="J296" s="219">
        <f>BK296</f>
        <v>0</v>
      </c>
      <c r="K296" s="205"/>
      <c r="L296" s="210"/>
      <c r="M296" s="211"/>
      <c r="N296" s="212"/>
      <c r="O296" s="212"/>
      <c r="P296" s="213">
        <f>SUM(P297:P326)</f>
        <v>0</v>
      </c>
      <c r="Q296" s="212"/>
      <c r="R296" s="213">
        <f>SUM(R297:R326)</f>
        <v>14.46534816</v>
      </c>
      <c r="S296" s="212"/>
      <c r="T296" s="214">
        <f>SUM(T297:T326)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215" t="s">
        <v>22</v>
      </c>
      <c r="AT296" s="216" t="s">
        <v>73</v>
      </c>
      <c r="AU296" s="216" t="s">
        <v>22</v>
      </c>
      <c r="AY296" s="215" t="s">
        <v>138</v>
      </c>
      <c r="BK296" s="217">
        <f>SUM(BK297:BK326)</f>
        <v>0</v>
      </c>
    </row>
    <row r="297" s="2" customFormat="1" ht="16.5" customHeight="1">
      <c r="A297" s="40"/>
      <c r="B297" s="41"/>
      <c r="C297" s="220" t="s">
        <v>429</v>
      </c>
      <c r="D297" s="220" t="s">
        <v>141</v>
      </c>
      <c r="E297" s="221" t="s">
        <v>164</v>
      </c>
      <c r="F297" s="222" t="s">
        <v>165</v>
      </c>
      <c r="G297" s="223" t="s">
        <v>166</v>
      </c>
      <c r="H297" s="224">
        <v>5.1760000000000002</v>
      </c>
      <c r="I297" s="225"/>
      <c r="J297" s="226">
        <f>ROUND(I297*H297,2)</f>
        <v>0</v>
      </c>
      <c r="K297" s="222" t="s">
        <v>153</v>
      </c>
      <c r="L297" s="46"/>
      <c r="M297" s="227" t="s">
        <v>20</v>
      </c>
      <c r="N297" s="228" t="s">
        <v>45</v>
      </c>
      <c r="O297" s="86"/>
      <c r="P297" s="229">
        <f>O297*H297</f>
        <v>0</v>
      </c>
      <c r="Q297" s="229">
        <v>2.4533999999999998</v>
      </c>
      <c r="R297" s="229">
        <f>Q297*H297</f>
        <v>12.698798399999999</v>
      </c>
      <c r="S297" s="229">
        <v>0</v>
      </c>
      <c r="T297" s="230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31" t="s">
        <v>144</v>
      </c>
      <c r="AT297" s="231" t="s">
        <v>141</v>
      </c>
      <c r="AU297" s="231" t="s">
        <v>83</v>
      </c>
      <c r="AY297" s="19" t="s">
        <v>138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19" t="s">
        <v>22</v>
      </c>
      <c r="BK297" s="232">
        <f>ROUND(I297*H297,2)</f>
        <v>0</v>
      </c>
      <c r="BL297" s="19" t="s">
        <v>144</v>
      </c>
      <c r="BM297" s="231" t="s">
        <v>167</v>
      </c>
    </row>
    <row r="298" s="2" customFormat="1">
      <c r="A298" s="40"/>
      <c r="B298" s="41"/>
      <c r="C298" s="42"/>
      <c r="D298" s="233" t="s">
        <v>146</v>
      </c>
      <c r="E298" s="42"/>
      <c r="F298" s="234" t="s">
        <v>168</v>
      </c>
      <c r="G298" s="42"/>
      <c r="H298" s="42"/>
      <c r="I298" s="138"/>
      <c r="J298" s="42"/>
      <c r="K298" s="42"/>
      <c r="L298" s="46"/>
      <c r="M298" s="235"/>
      <c r="N298" s="236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146</v>
      </c>
      <c r="AU298" s="19" t="s">
        <v>83</v>
      </c>
    </row>
    <row r="299" s="14" customFormat="1">
      <c r="A299" s="14"/>
      <c r="B299" s="259"/>
      <c r="C299" s="260"/>
      <c r="D299" s="233" t="s">
        <v>156</v>
      </c>
      <c r="E299" s="261" t="s">
        <v>20</v>
      </c>
      <c r="F299" s="262" t="s">
        <v>624</v>
      </c>
      <c r="G299" s="260"/>
      <c r="H299" s="261" t="s">
        <v>20</v>
      </c>
      <c r="I299" s="263"/>
      <c r="J299" s="260"/>
      <c r="K299" s="260"/>
      <c r="L299" s="264"/>
      <c r="M299" s="265"/>
      <c r="N299" s="266"/>
      <c r="O299" s="266"/>
      <c r="P299" s="266"/>
      <c r="Q299" s="266"/>
      <c r="R299" s="266"/>
      <c r="S299" s="266"/>
      <c r="T299" s="267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8" t="s">
        <v>156</v>
      </c>
      <c r="AU299" s="268" t="s">
        <v>83</v>
      </c>
      <c r="AV299" s="14" t="s">
        <v>22</v>
      </c>
      <c r="AW299" s="14" t="s">
        <v>35</v>
      </c>
      <c r="AX299" s="14" t="s">
        <v>74</v>
      </c>
      <c r="AY299" s="268" t="s">
        <v>138</v>
      </c>
    </row>
    <row r="300" s="13" customFormat="1">
      <c r="A300" s="13"/>
      <c r="B300" s="237"/>
      <c r="C300" s="238"/>
      <c r="D300" s="233" t="s">
        <v>156</v>
      </c>
      <c r="E300" s="239" t="s">
        <v>20</v>
      </c>
      <c r="F300" s="240" t="s">
        <v>705</v>
      </c>
      <c r="G300" s="238"/>
      <c r="H300" s="241">
        <v>2.6040000000000001</v>
      </c>
      <c r="I300" s="242"/>
      <c r="J300" s="238"/>
      <c r="K300" s="238"/>
      <c r="L300" s="243"/>
      <c r="M300" s="244"/>
      <c r="N300" s="245"/>
      <c r="O300" s="245"/>
      <c r="P300" s="245"/>
      <c r="Q300" s="245"/>
      <c r="R300" s="245"/>
      <c r="S300" s="245"/>
      <c r="T300" s="24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7" t="s">
        <v>156</v>
      </c>
      <c r="AU300" s="247" t="s">
        <v>83</v>
      </c>
      <c r="AV300" s="13" t="s">
        <v>83</v>
      </c>
      <c r="AW300" s="13" t="s">
        <v>35</v>
      </c>
      <c r="AX300" s="13" t="s">
        <v>74</v>
      </c>
      <c r="AY300" s="247" t="s">
        <v>138</v>
      </c>
    </row>
    <row r="301" s="14" customFormat="1">
      <c r="A301" s="14"/>
      <c r="B301" s="259"/>
      <c r="C301" s="260"/>
      <c r="D301" s="233" t="s">
        <v>156</v>
      </c>
      <c r="E301" s="261" t="s">
        <v>20</v>
      </c>
      <c r="F301" s="262" t="s">
        <v>631</v>
      </c>
      <c r="G301" s="260"/>
      <c r="H301" s="261" t="s">
        <v>20</v>
      </c>
      <c r="I301" s="263"/>
      <c r="J301" s="260"/>
      <c r="K301" s="260"/>
      <c r="L301" s="264"/>
      <c r="M301" s="265"/>
      <c r="N301" s="266"/>
      <c r="O301" s="266"/>
      <c r="P301" s="266"/>
      <c r="Q301" s="266"/>
      <c r="R301" s="266"/>
      <c r="S301" s="266"/>
      <c r="T301" s="267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8" t="s">
        <v>156</v>
      </c>
      <c r="AU301" s="268" t="s">
        <v>83</v>
      </c>
      <c r="AV301" s="14" t="s">
        <v>22</v>
      </c>
      <c r="AW301" s="14" t="s">
        <v>35</v>
      </c>
      <c r="AX301" s="14" t="s">
        <v>74</v>
      </c>
      <c r="AY301" s="268" t="s">
        <v>138</v>
      </c>
    </row>
    <row r="302" s="13" customFormat="1">
      <c r="A302" s="13"/>
      <c r="B302" s="237"/>
      <c r="C302" s="238"/>
      <c r="D302" s="233" t="s">
        <v>156</v>
      </c>
      <c r="E302" s="239" t="s">
        <v>20</v>
      </c>
      <c r="F302" s="240" t="s">
        <v>706</v>
      </c>
      <c r="G302" s="238"/>
      <c r="H302" s="241">
        <v>0.71199999999999997</v>
      </c>
      <c r="I302" s="242"/>
      <c r="J302" s="238"/>
      <c r="K302" s="238"/>
      <c r="L302" s="243"/>
      <c r="M302" s="244"/>
      <c r="N302" s="245"/>
      <c r="O302" s="245"/>
      <c r="P302" s="245"/>
      <c r="Q302" s="245"/>
      <c r="R302" s="245"/>
      <c r="S302" s="245"/>
      <c r="T302" s="24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7" t="s">
        <v>156</v>
      </c>
      <c r="AU302" s="247" t="s">
        <v>83</v>
      </c>
      <c r="AV302" s="13" t="s">
        <v>83</v>
      </c>
      <c r="AW302" s="13" t="s">
        <v>35</v>
      </c>
      <c r="AX302" s="13" t="s">
        <v>74</v>
      </c>
      <c r="AY302" s="247" t="s">
        <v>138</v>
      </c>
    </row>
    <row r="303" s="14" customFormat="1">
      <c r="A303" s="14"/>
      <c r="B303" s="259"/>
      <c r="C303" s="260"/>
      <c r="D303" s="233" t="s">
        <v>156</v>
      </c>
      <c r="E303" s="261" t="s">
        <v>20</v>
      </c>
      <c r="F303" s="262" t="s">
        <v>637</v>
      </c>
      <c r="G303" s="260"/>
      <c r="H303" s="261" t="s">
        <v>20</v>
      </c>
      <c r="I303" s="263"/>
      <c r="J303" s="260"/>
      <c r="K303" s="260"/>
      <c r="L303" s="264"/>
      <c r="M303" s="265"/>
      <c r="N303" s="266"/>
      <c r="O303" s="266"/>
      <c r="P303" s="266"/>
      <c r="Q303" s="266"/>
      <c r="R303" s="266"/>
      <c r="S303" s="266"/>
      <c r="T303" s="267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8" t="s">
        <v>156</v>
      </c>
      <c r="AU303" s="268" t="s">
        <v>83</v>
      </c>
      <c r="AV303" s="14" t="s">
        <v>22</v>
      </c>
      <c r="AW303" s="14" t="s">
        <v>35</v>
      </c>
      <c r="AX303" s="14" t="s">
        <v>74</v>
      </c>
      <c r="AY303" s="268" t="s">
        <v>138</v>
      </c>
    </row>
    <row r="304" s="13" customFormat="1">
      <c r="A304" s="13"/>
      <c r="B304" s="237"/>
      <c r="C304" s="238"/>
      <c r="D304" s="233" t="s">
        <v>156</v>
      </c>
      <c r="E304" s="239" t="s">
        <v>20</v>
      </c>
      <c r="F304" s="240" t="s">
        <v>707</v>
      </c>
      <c r="G304" s="238"/>
      <c r="H304" s="241">
        <v>1.8600000000000001</v>
      </c>
      <c r="I304" s="242"/>
      <c r="J304" s="238"/>
      <c r="K304" s="238"/>
      <c r="L304" s="243"/>
      <c r="M304" s="244"/>
      <c r="N304" s="245"/>
      <c r="O304" s="245"/>
      <c r="P304" s="245"/>
      <c r="Q304" s="245"/>
      <c r="R304" s="245"/>
      <c r="S304" s="245"/>
      <c r="T304" s="24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7" t="s">
        <v>156</v>
      </c>
      <c r="AU304" s="247" t="s">
        <v>83</v>
      </c>
      <c r="AV304" s="13" t="s">
        <v>83</v>
      </c>
      <c r="AW304" s="13" t="s">
        <v>35</v>
      </c>
      <c r="AX304" s="13" t="s">
        <v>74</v>
      </c>
      <c r="AY304" s="247" t="s">
        <v>138</v>
      </c>
    </row>
    <row r="305" s="16" customFormat="1">
      <c r="A305" s="16"/>
      <c r="B305" s="283"/>
      <c r="C305" s="284"/>
      <c r="D305" s="233" t="s">
        <v>156</v>
      </c>
      <c r="E305" s="285" t="s">
        <v>20</v>
      </c>
      <c r="F305" s="286" t="s">
        <v>487</v>
      </c>
      <c r="G305" s="284"/>
      <c r="H305" s="287">
        <v>5.1760000000000002</v>
      </c>
      <c r="I305" s="288"/>
      <c r="J305" s="284"/>
      <c r="K305" s="284"/>
      <c r="L305" s="289"/>
      <c r="M305" s="290"/>
      <c r="N305" s="291"/>
      <c r="O305" s="291"/>
      <c r="P305" s="291"/>
      <c r="Q305" s="291"/>
      <c r="R305" s="291"/>
      <c r="S305" s="291"/>
      <c r="T305" s="292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T305" s="293" t="s">
        <v>156</v>
      </c>
      <c r="AU305" s="293" t="s">
        <v>83</v>
      </c>
      <c r="AV305" s="16" t="s">
        <v>144</v>
      </c>
      <c r="AW305" s="16" t="s">
        <v>35</v>
      </c>
      <c r="AX305" s="16" t="s">
        <v>22</v>
      </c>
      <c r="AY305" s="293" t="s">
        <v>138</v>
      </c>
    </row>
    <row r="306" s="2" customFormat="1" ht="16.5" customHeight="1">
      <c r="A306" s="40"/>
      <c r="B306" s="41"/>
      <c r="C306" s="220" t="s">
        <v>435</v>
      </c>
      <c r="D306" s="220" t="s">
        <v>141</v>
      </c>
      <c r="E306" s="221" t="s">
        <v>171</v>
      </c>
      <c r="F306" s="222" t="s">
        <v>172</v>
      </c>
      <c r="G306" s="223" t="s">
        <v>152</v>
      </c>
      <c r="H306" s="224">
        <v>33.32</v>
      </c>
      <c r="I306" s="225"/>
      <c r="J306" s="226">
        <f>ROUND(I306*H306,2)</f>
        <v>0</v>
      </c>
      <c r="K306" s="222" t="s">
        <v>153</v>
      </c>
      <c r="L306" s="46"/>
      <c r="M306" s="227" t="s">
        <v>20</v>
      </c>
      <c r="N306" s="228" t="s">
        <v>45</v>
      </c>
      <c r="O306" s="86"/>
      <c r="P306" s="229">
        <f>O306*H306</f>
        <v>0</v>
      </c>
      <c r="Q306" s="229">
        <v>0.0057600000000000004</v>
      </c>
      <c r="R306" s="229">
        <f>Q306*H306</f>
        <v>0.19192320000000002</v>
      </c>
      <c r="S306" s="229">
        <v>0</v>
      </c>
      <c r="T306" s="230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31" t="s">
        <v>144</v>
      </c>
      <c r="AT306" s="231" t="s">
        <v>141</v>
      </c>
      <c r="AU306" s="231" t="s">
        <v>83</v>
      </c>
      <c r="AY306" s="19" t="s">
        <v>138</v>
      </c>
      <c r="BE306" s="232">
        <f>IF(N306="základní",J306,0)</f>
        <v>0</v>
      </c>
      <c r="BF306" s="232">
        <f>IF(N306="snížená",J306,0)</f>
        <v>0</v>
      </c>
      <c r="BG306" s="232">
        <f>IF(N306="zákl. přenesená",J306,0)</f>
        <v>0</v>
      </c>
      <c r="BH306" s="232">
        <f>IF(N306="sníž. přenesená",J306,0)</f>
        <v>0</v>
      </c>
      <c r="BI306" s="232">
        <f>IF(N306="nulová",J306,0)</f>
        <v>0</v>
      </c>
      <c r="BJ306" s="19" t="s">
        <v>22</v>
      </c>
      <c r="BK306" s="232">
        <f>ROUND(I306*H306,2)</f>
        <v>0</v>
      </c>
      <c r="BL306" s="19" t="s">
        <v>144</v>
      </c>
      <c r="BM306" s="231" t="s">
        <v>173</v>
      </c>
    </row>
    <row r="307" s="2" customFormat="1">
      <c r="A307" s="40"/>
      <c r="B307" s="41"/>
      <c r="C307" s="42"/>
      <c r="D307" s="233" t="s">
        <v>146</v>
      </c>
      <c r="E307" s="42"/>
      <c r="F307" s="234" t="s">
        <v>174</v>
      </c>
      <c r="G307" s="42"/>
      <c r="H307" s="42"/>
      <c r="I307" s="138"/>
      <c r="J307" s="42"/>
      <c r="K307" s="42"/>
      <c r="L307" s="46"/>
      <c r="M307" s="235"/>
      <c r="N307" s="236"/>
      <c r="O307" s="86"/>
      <c r="P307" s="86"/>
      <c r="Q307" s="86"/>
      <c r="R307" s="86"/>
      <c r="S307" s="86"/>
      <c r="T307" s="87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9" t="s">
        <v>146</v>
      </c>
      <c r="AU307" s="19" t="s">
        <v>83</v>
      </c>
    </row>
    <row r="308" s="14" customFormat="1">
      <c r="A308" s="14"/>
      <c r="B308" s="259"/>
      <c r="C308" s="260"/>
      <c r="D308" s="233" t="s">
        <v>156</v>
      </c>
      <c r="E308" s="261" t="s">
        <v>20</v>
      </c>
      <c r="F308" s="262" t="s">
        <v>624</v>
      </c>
      <c r="G308" s="260"/>
      <c r="H308" s="261" t="s">
        <v>20</v>
      </c>
      <c r="I308" s="263"/>
      <c r="J308" s="260"/>
      <c r="K308" s="260"/>
      <c r="L308" s="264"/>
      <c r="M308" s="265"/>
      <c r="N308" s="266"/>
      <c r="O308" s="266"/>
      <c r="P308" s="266"/>
      <c r="Q308" s="266"/>
      <c r="R308" s="266"/>
      <c r="S308" s="266"/>
      <c r="T308" s="267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8" t="s">
        <v>156</v>
      </c>
      <c r="AU308" s="268" t="s">
        <v>83</v>
      </c>
      <c r="AV308" s="14" t="s">
        <v>22</v>
      </c>
      <c r="AW308" s="14" t="s">
        <v>35</v>
      </c>
      <c r="AX308" s="14" t="s">
        <v>74</v>
      </c>
      <c r="AY308" s="268" t="s">
        <v>138</v>
      </c>
    </row>
    <row r="309" s="13" customFormat="1">
      <c r="A309" s="13"/>
      <c r="B309" s="237"/>
      <c r="C309" s="238"/>
      <c r="D309" s="233" t="s">
        <v>156</v>
      </c>
      <c r="E309" s="239" t="s">
        <v>20</v>
      </c>
      <c r="F309" s="240" t="s">
        <v>708</v>
      </c>
      <c r="G309" s="238"/>
      <c r="H309" s="241">
        <v>14.880000000000001</v>
      </c>
      <c r="I309" s="242"/>
      <c r="J309" s="238"/>
      <c r="K309" s="238"/>
      <c r="L309" s="243"/>
      <c r="M309" s="244"/>
      <c r="N309" s="245"/>
      <c r="O309" s="245"/>
      <c r="P309" s="245"/>
      <c r="Q309" s="245"/>
      <c r="R309" s="245"/>
      <c r="S309" s="245"/>
      <c r="T309" s="24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7" t="s">
        <v>156</v>
      </c>
      <c r="AU309" s="247" t="s">
        <v>83</v>
      </c>
      <c r="AV309" s="13" t="s">
        <v>83</v>
      </c>
      <c r="AW309" s="13" t="s">
        <v>35</v>
      </c>
      <c r="AX309" s="13" t="s">
        <v>74</v>
      </c>
      <c r="AY309" s="247" t="s">
        <v>138</v>
      </c>
    </row>
    <row r="310" s="14" customFormat="1">
      <c r="A310" s="14"/>
      <c r="B310" s="259"/>
      <c r="C310" s="260"/>
      <c r="D310" s="233" t="s">
        <v>156</v>
      </c>
      <c r="E310" s="261" t="s">
        <v>20</v>
      </c>
      <c r="F310" s="262" t="s">
        <v>631</v>
      </c>
      <c r="G310" s="260"/>
      <c r="H310" s="261" t="s">
        <v>20</v>
      </c>
      <c r="I310" s="263"/>
      <c r="J310" s="260"/>
      <c r="K310" s="260"/>
      <c r="L310" s="264"/>
      <c r="M310" s="265"/>
      <c r="N310" s="266"/>
      <c r="O310" s="266"/>
      <c r="P310" s="266"/>
      <c r="Q310" s="266"/>
      <c r="R310" s="266"/>
      <c r="S310" s="266"/>
      <c r="T310" s="26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8" t="s">
        <v>156</v>
      </c>
      <c r="AU310" s="268" t="s">
        <v>83</v>
      </c>
      <c r="AV310" s="14" t="s">
        <v>22</v>
      </c>
      <c r="AW310" s="14" t="s">
        <v>35</v>
      </c>
      <c r="AX310" s="14" t="s">
        <v>74</v>
      </c>
      <c r="AY310" s="268" t="s">
        <v>138</v>
      </c>
    </row>
    <row r="311" s="13" customFormat="1">
      <c r="A311" s="13"/>
      <c r="B311" s="237"/>
      <c r="C311" s="238"/>
      <c r="D311" s="233" t="s">
        <v>156</v>
      </c>
      <c r="E311" s="239" t="s">
        <v>20</v>
      </c>
      <c r="F311" s="240" t="s">
        <v>709</v>
      </c>
      <c r="G311" s="238"/>
      <c r="H311" s="241">
        <v>3.5600000000000001</v>
      </c>
      <c r="I311" s="242"/>
      <c r="J311" s="238"/>
      <c r="K311" s="238"/>
      <c r="L311" s="243"/>
      <c r="M311" s="244"/>
      <c r="N311" s="245"/>
      <c r="O311" s="245"/>
      <c r="P311" s="245"/>
      <c r="Q311" s="245"/>
      <c r="R311" s="245"/>
      <c r="S311" s="245"/>
      <c r="T311" s="246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7" t="s">
        <v>156</v>
      </c>
      <c r="AU311" s="247" t="s">
        <v>83</v>
      </c>
      <c r="AV311" s="13" t="s">
        <v>83</v>
      </c>
      <c r="AW311" s="13" t="s">
        <v>35</v>
      </c>
      <c r="AX311" s="13" t="s">
        <v>74</v>
      </c>
      <c r="AY311" s="247" t="s">
        <v>138</v>
      </c>
    </row>
    <row r="312" s="14" customFormat="1">
      <c r="A312" s="14"/>
      <c r="B312" s="259"/>
      <c r="C312" s="260"/>
      <c r="D312" s="233" t="s">
        <v>156</v>
      </c>
      <c r="E312" s="261" t="s">
        <v>20</v>
      </c>
      <c r="F312" s="262" t="s">
        <v>637</v>
      </c>
      <c r="G312" s="260"/>
      <c r="H312" s="261" t="s">
        <v>20</v>
      </c>
      <c r="I312" s="263"/>
      <c r="J312" s="260"/>
      <c r="K312" s="260"/>
      <c r="L312" s="264"/>
      <c r="M312" s="265"/>
      <c r="N312" s="266"/>
      <c r="O312" s="266"/>
      <c r="P312" s="266"/>
      <c r="Q312" s="266"/>
      <c r="R312" s="266"/>
      <c r="S312" s="266"/>
      <c r="T312" s="267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8" t="s">
        <v>156</v>
      </c>
      <c r="AU312" s="268" t="s">
        <v>83</v>
      </c>
      <c r="AV312" s="14" t="s">
        <v>22</v>
      </c>
      <c r="AW312" s="14" t="s">
        <v>35</v>
      </c>
      <c r="AX312" s="14" t="s">
        <v>74</v>
      </c>
      <c r="AY312" s="268" t="s">
        <v>138</v>
      </c>
    </row>
    <row r="313" s="13" customFormat="1">
      <c r="A313" s="13"/>
      <c r="B313" s="237"/>
      <c r="C313" s="238"/>
      <c r="D313" s="233" t="s">
        <v>156</v>
      </c>
      <c r="E313" s="239" t="s">
        <v>20</v>
      </c>
      <c r="F313" s="240" t="s">
        <v>710</v>
      </c>
      <c r="G313" s="238"/>
      <c r="H313" s="241">
        <v>14.880000000000001</v>
      </c>
      <c r="I313" s="242"/>
      <c r="J313" s="238"/>
      <c r="K313" s="238"/>
      <c r="L313" s="243"/>
      <c r="M313" s="244"/>
      <c r="N313" s="245"/>
      <c r="O313" s="245"/>
      <c r="P313" s="245"/>
      <c r="Q313" s="245"/>
      <c r="R313" s="245"/>
      <c r="S313" s="245"/>
      <c r="T313" s="24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7" t="s">
        <v>156</v>
      </c>
      <c r="AU313" s="247" t="s">
        <v>83</v>
      </c>
      <c r="AV313" s="13" t="s">
        <v>83</v>
      </c>
      <c r="AW313" s="13" t="s">
        <v>35</v>
      </c>
      <c r="AX313" s="13" t="s">
        <v>74</v>
      </c>
      <c r="AY313" s="247" t="s">
        <v>138</v>
      </c>
    </row>
    <row r="314" s="16" customFormat="1">
      <c r="A314" s="16"/>
      <c r="B314" s="283"/>
      <c r="C314" s="284"/>
      <c r="D314" s="233" t="s">
        <v>156</v>
      </c>
      <c r="E314" s="285" t="s">
        <v>20</v>
      </c>
      <c r="F314" s="286" t="s">
        <v>487</v>
      </c>
      <c r="G314" s="284"/>
      <c r="H314" s="287">
        <v>33.32</v>
      </c>
      <c r="I314" s="288"/>
      <c r="J314" s="284"/>
      <c r="K314" s="284"/>
      <c r="L314" s="289"/>
      <c r="M314" s="290"/>
      <c r="N314" s="291"/>
      <c r="O314" s="291"/>
      <c r="P314" s="291"/>
      <c r="Q314" s="291"/>
      <c r="R314" s="291"/>
      <c r="S314" s="291"/>
      <c r="T314" s="292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T314" s="293" t="s">
        <v>156</v>
      </c>
      <c r="AU314" s="293" t="s">
        <v>83</v>
      </c>
      <c r="AV314" s="16" t="s">
        <v>144</v>
      </c>
      <c r="AW314" s="16" t="s">
        <v>35</v>
      </c>
      <c r="AX314" s="16" t="s">
        <v>22</v>
      </c>
      <c r="AY314" s="293" t="s">
        <v>138</v>
      </c>
    </row>
    <row r="315" s="2" customFormat="1" ht="16.5" customHeight="1">
      <c r="A315" s="40"/>
      <c r="B315" s="41"/>
      <c r="C315" s="220" t="s">
        <v>711</v>
      </c>
      <c r="D315" s="220" t="s">
        <v>141</v>
      </c>
      <c r="E315" s="221" t="s">
        <v>177</v>
      </c>
      <c r="F315" s="222" t="s">
        <v>178</v>
      </c>
      <c r="G315" s="223" t="s">
        <v>152</v>
      </c>
      <c r="H315" s="224">
        <v>33.32</v>
      </c>
      <c r="I315" s="225"/>
      <c r="J315" s="226">
        <f>ROUND(I315*H315,2)</f>
        <v>0</v>
      </c>
      <c r="K315" s="222" t="s">
        <v>153</v>
      </c>
      <c r="L315" s="46"/>
      <c r="M315" s="227" t="s">
        <v>20</v>
      </c>
      <c r="N315" s="228" t="s">
        <v>45</v>
      </c>
      <c r="O315" s="86"/>
      <c r="P315" s="229">
        <f>O315*H315</f>
        <v>0</v>
      </c>
      <c r="Q315" s="229">
        <v>0</v>
      </c>
      <c r="R315" s="229">
        <f>Q315*H315</f>
        <v>0</v>
      </c>
      <c r="S315" s="229">
        <v>0</v>
      </c>
      <c r="T315" s="230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31" t="s">
        <v>144</v>
      </c>
      <c r="AT315" s="231" t="s">
        <v>141</v>
      </c>
      <c r="AU315" s="231" t="s">
        <v>83</v>
      </c>
      <c r="AY315" s="19" t="s">
        <v>138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19" t="s">
        <v>22</v>
      </c>
      <c r="BK315" s="232">
        <f>ROUND(I315*H315,2)</f>
        <v>0</v>
      </c>
      <c r="BL315" s="19" t="s">
        <v>144</v>
      </c>
      <c r="BM315" s="231" t="s">
        <v>179</v>
      </c>
    </row>
    <row r="316" s="2" customFormat="1">
      <c r="A316" s="40"/>
      <c r="B316" s="41"/>
      <c r="C316" s="42"/>
      <c r="D316" s="233" t="s">
        <v>146</v>
      </c>
      <c r="E316" s="42"/>
      <c r="F316" s="234" t="s">
        <v>180</v>
      </c>
      <c r="G316" s="42"/>
      <c r="H316" s="42"/>
      <c r="I316" s="138"/>
      <c r="J316" s="42"/>
      <c r="K316" s="42"/>
      <c r="L316" s="46"/>
      <c r="M316" s="235"/>
      <c r="N316" s="236"/>
      <c r="O316" s="86"/>
      <c r="P316" s="86"/>
      <c r="Q316" s="86"/>
      <c r="R316" s="86"/>
      <c r="S316" s="86"/>
      <c r="T316" s="87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9" t="s">
        <v>146</v>
      </c>
      <c r="AU316" s="19" t="s">
        <v>83</v>
      </c>
    </row>
    <row r="317" s="2" customFormat="1" ht="16.5" customHeight="1">
      <c r="A317" s="40"/>
      <c r="B317" s="41"/>
      <c r="C317" s="220" t="s">
        <v>712</v>
      </c>
      <c r="D317" s="220" t="s">
        <v>141</v>
      </c>
      <c r="E317" s="221" t="s">
        <v>182</v>
      </c>
      <c r="F317" s="222" t="s">
        <v>183</v>
      </c>
      <c r="G317" s="223" t="s">
        <v>184</v>
      </c>
      <c r="H317" s="224">
        <v>0.77600000000000002</v>
      </c>
      <c r="I317" s="225"/>
      <c r="J317" s="226">
        <f>ROUND(I317*H317,2)</f>
        <v>0</v>
      </c>
      <c r="K317" s="222" t="s">
        <v>153</v>
      </c>
      <c r="L317" s="46"/>
      <c r="M317" s="227" t="s">
        <v>20</v>
      </c>
      <c r="N317" s="228" t="s">
        <v>45</v>
      </c>
      <c r="O317" s="86"/>
      <c r="P317" s="229">
        <f>O317*H317</f>
        <v>0</v>
      </c>
      <c r="Q317" s="229">
        <v>1.0525599999999999</v>
      </c>
      <c r="R317" s="229">
        <f>Q317*H317</f>
        <v>0.81678655999999994</v>
      </c>
      <c r="S317" s="229">
        <v>0</v>
      </c>
      <c r="T317" s="230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31" t="s">
        <v>144</v>
      </c>
      <c r="AT317" s="231" t="s">
        <v>141</v>
      </c>
      <c r="AU317" s="231" t="s">
        <v>83</v>
      </c>
      <c r="AY317" s="19" t="s">
        <v>138</v>
      </c>
      <c r="BE317" s="232">
        <f>IF(N317="základní",J317,0)</f>
        <v>0</v>
      </c>
      <c r="BF317" s="232">
        <f>IF(N317="snížená",J317,0)</f>
        <v>0</v>
      </c>
      <c r="BG317" s="232">
        <f>IF(N317="zákl. přenesená",J317,0)</f>
        <v>0</v>
      </c>
      <c r="BH317" s="232">
        <f>IF(N317="sníž. přenesená",J317,0)</f>
        <v>0</v>
      </c>
      <c r="BI317" s="232">
        <f>IF(N317="nulová",J317,0)</f>
        <v>0</v>
      </c>
      <c r="BJ317" s="19" t="s">
        <v>22</v>
      </c>
      <c r="BK317" s="232">
        <f>ROUND(I317*H317,2)</f>
        <v>0</v>
      </c>
      <c r="BL317" s="19" t="s">
        <v>144</v>
      </c>
      <c r="BM317" s="231" t="s">
        <v>185</v>
      </c>
    </row>
    <row r="318" s="2" customFormat="1">
      <c r="A318" s="40"/>
      <c r="B318" s="41"/>
      <c r="C318" s="42"/>
      <c r="D318" s="233" t="s">
        <v>146</v>
      </c>
      <c r="E318" s="42"/>
      <c r="F318" s="234" t="s">
        <v>186</v>
      </c>
      <c r="G318" s="42"/>
      <c r="H318" s="42"/>
      <c r="I318" s="138"/>
      <c r="J318" s="42"/>
      <c r="K318" s="42"/>
      <c r="L318" s="46"/>
      <c r="M318" s="235"/>
      <c r="N318" s="236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146</v>
      </c>
      <c r="AU318" s="19" t="s">
        <v>83</v>
      </c>
    </row>
    <row r="319" s="13" customFormat="1">
      <c r="A319" s="13"/>
      <c r="B319" s="237"/>
      <c r="C319" s="238"/>
      <c r="D319" s="233" t="s">
        <v>156</v>
      </c>
      <c r="E319" s="239" t="s">
        <v>20</v>
      </c>
      <c r="F319" s="240" t="s">
        <v>713</v>
      </c>
      <c r="G319" s="238"/>
      <c r="H319" s="241">
        <v>0.77600000000000002</v>
      </c>
      <c r="I319" s="242"/>
      <c r="J319" s="238"/>
      <c r="K319" s="238"/>
      <c r="L319" s="243"/>
      <c r="M319" s="244"/>
      <c r="N319" s="245"/>
      <c r="O319" s="245"/>
      <c r="P319" s="245"/>
      <c r="Q319" s="245"/>
      <c r="R319" s="245"/>
      <c r="S319" s="245"/>
      <c r="T319" s="24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7" t="s">
        <v>156</v>
      </c>
      <c r="AU319" s="247" t="s">
        <v>83</v>
      </c>
      <c r="AV319" s="13" t="s">
        <v>83</v>
      </c>
      <c r="AW319" s="13" t="s">
        <v>35</v>
      </c>
      <c r="AX319" s="13" t="s">
        <v>22</v>
      </c>
      <c r="AY319" s="247" t="s">
        <v>138</v>
      </c>
    </row>
    <row r="320" s="2" customFormat="1" ht="16.5" customHeight="1">
      <c r="A320" s="40"/>
      <c r="B320" s="41"/>
      <c r="C320" s="220" t="s">
        <v>714</v>
      </c>
      <c r="D320" s="220" t="s">
        <v>141</v>
      </c>
      <c r="E320" s="221" t="s">
        <v>715</v>
      </c>
      <c r="F320" s="222" t="s">
        <v>716</v>
      </c>
      <c r="G320" s="223" t="s">
        <v>279</v>
      </c>
      <c r="H320" s="224">
        <v>7.2000000000000002</v>
      </c>
      <c r="I320" s="225"/>
      <c r="J320" s="226">
        <f>ROUND(I320*H320,2)</f>
        <v>0</v>
      </c>
      <c r="K320" s="222" t="s">
        <v>153</v>
      </c>
      <c r="L320" s="46"/>
      <c r="M320" s="227" t="s">
        <v>20</v>
      </c>
      <c r="N320" s="228" t="s">
        <v>45</v>
      </c>
      <c r="O320" s="86"/>
      <c r="P320" s="229">
        <f>O320*H320</f>
        <v>0</v>
      </c>
      <c r="Q320" s="229">
        <v>0.1016</v>
      </c>
      <c r="R320" s="229">
        <f>Q320*H320</f>
        <v>0.73151999999999995</v>
      </c>
      <c r="S320" s="229">
        <v>0</v>
      </c>
      <c r="T320" s="230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31" t="s">
        <v>144</v>
      </c>
      <c r="AT320" s="231" t="s">
        <v>141</v>
      </c>
      <c r="AU320" s="231" t="s">
        <v>83</v>
      </c>
      <c r="AY320" s="19" t="s">
        <v>138</v>
      </c>
      <c r="BE320" s="232">
        <f>IF(N320="základní",J320,0)</f>
        <v>0</v>
      </c>
      <c r="BF320" s="232">
        <f>IF(N320="snížená",J320,0)</f>
        <v>0</v>
      </c>
      <c r="BG320" s="232">
        <f>IF(N320="zákl. přenesená",J320,0)</f>
        <v>0</v>
      </c>
      <c r="BH320" s="232">
        <f>IF(N320="sníž. přenesená",J320,0)</f>
        <v>0</v>
      </c>
      <c r="BI320" s="232">
        <f>IF(N320="nulová",J320,0)</f>
        <v>0</v>
      </c>
      <c r="BJ320" s="19" t="s">
        <v>22</v>
      </c>
      <c r="BK320" s="232">
        <f>ROUND(I320*H320,2)</f>
        <v>0</v>
      </c>
      <c r="BL320" s="19" t="s">
        <v>144</v>
      </c>
      <c r="BM320" s="231" t="s">
        <v>717</v>
      </c>
    </row>
    <row r="321" s="2" customFormat="1">
      <c r="A321" s="40"/>
      <c r="B321" s="41"/>
      <c r="C321" s="42"/>
      <c r="D321" s="233" t="s">
        <v>146</v>
      </c>
      <c r="E321" s="42"/>
      <c r="F321" s="234" t="s">
        <v>718</v>
      </c>
      <c r="G321" s="42"/>
      <c r="H321" s="42"/>
      <c r="I321" s="138"/>
      <c r="J321" s="42"/>
      <c r="K321" s="42"/>
      <c r="L321" s="46"/>
      <c r="M321" s="235"/>
      <c r="N321" s="236"/>
      <c r="O321" s="86"/>
      <c r="P321" s="86"/>
      <c r="Q321" s="86"/>
      <c r="R321" s="86"/>
      <c r="S321" s="86"/>
      <c r="T321" s="87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T321" s="19" t="s">
        <v>146</v>
      </c>
      <c r="AU321" s="19" t="s">
        <v>83</v>
      </c>
    </row>
    <row r="322" s="13" customFormat="1">
      <c r="A322" s="13"/>
      <c r="B322" s="237"/>
      <c r="C322" s="238"/>
      <c r="D322" s="233" t="s">
        <v>156</v>
      </c>
      <c r="E322" s="239" t="s">
        <v>20</v>
      </c>
      <c r="F322" s="240" t="s">
        <v>719</v>
      </c>
      <c r="G322" s="238"/>
      <c r="H322" s="241">
        <v>7.2000000000000002</v>
      </c>
      <c r="I322" s="242"/>
      <c r="J322" s="238"/>
      <c r="K322" s="238"/>
      <c r="L322" s="243"/>
      <c r="M322" s="244"/>
      <c r="N322" s="245"/>
      <c r="O322" s="245"/>
      <c r="P322" s="245"/>
      <c r="Q322" s="245"/>
      <c r="R322" s="245"/>
      <c r="S322" s="245"/>
      <c r="T322" s="246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7" t="s">
        <v>156</v>
      </c>
      <c r="AU322" s="247" t="s">
        <v>83</v>
      </c>
      <c r="AV322" s="13" t="s">
        <v>83</v>
      </c>
      <c r="AW322" s="13" t="s">
        <v>35</v>
      </c>
      <c r="AX322" s="13" t="s">
        <v>22</v>
      </c>
      <c r="AY322" s="247" t="s">
        <v>138</v>
      </c>
    </row>
    <row r="323" s="2" customFormat="1" ht="16.5" customHeight="1">
      <c r="A323" s="40"/>
      <c r="B323" s="41"/>
      <c r="C323" s="220" t="s">
        <v>720</v>
      </c>
      <c r="D323" s="220" t="s">
        <v>141</v>
      </c>
      <c r="E323" s="221" t="s">
        <v>721</v>
      </c>
      <c r="F323" s="222" t="s">
        <v>722</v>
      </c>
      <c r="G323" s="223" t="s">
        <v>152</v>
      </c>
      <c r="H323" s="224">
        <v>4</v>
      </c>
      <c r="I323" s="225"/>
      <c r="J323" s="226">
        <f>ROUND(I323*H323,2)</f>
        <v>0</v>
      </c>
      <c r="K323" s="222" t="s">
        <v>153</v>
      </c>
      <c r="L323" s="46"/>
      <c r="M323" s="227" t="s">
        <v>20</v>
      </c>
      <c r="N323" s="228" t="s">
        <v>45</v>
      </c>
      <c r="O323" s="86"/>
      <c r="P323" s="229">
        <f>O323*H323</f>
        <v>0</v>
      </c>
      <c r="Q323" s="229">
        <v>0.0065799999999999999</v>
      </c>
      <c r="R323" s="229">
        <f>Q323*H323</f>
        <v>0.02632</v>
      </c>
      <c r="S323" s="229">
        <v>0</v>
      </c>
      <c r="T323" s="230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31" t="s">
        <v>144</v>
      </c>
      <c r="AT323" s="231" t="s">
        <v>141</v>
      </c>
      <c r="AU323" s="231" t="s">
        <v>83</v>
      </c>
      <c r="AY323" s="19" t="s">
        <v>138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19" t="s">
        <v>22</v>
      </c>
      <c r="BK323" s="232">
        <f>ROUND(I323*H323,2)</f>
        <v>0</v>
      </c>
      <c r="BL323" s="19" t="s">
        <v>144</v>
      </c>
      <c r="BM323" s="231" t="s">
        <v>723</v>
      </c>
    </row>
    <row r="324" s="2" customFormat="1">
      <c r="A324" s="40"/>
      <c r="B324" s="41"/>
      <c r="C324" s="42"/>
      <c r="D324" s="233" t="s">
        <v>146</v>
      </c>
      <c r="E324" s="42"/>
      <c r="F324" s="234" t="s">
        <v>724</v>
      </c>
      <c r="G324" s="42"/>
      <c r="H324" s="42"/>
      <c r="I324" s="138"/>
      <c r="J324" s="42"/>
      <c r="K324" s="42"/>
      <c r="L324" s="46"/>
      <c r="M324" s="235"/>
      <c r="N324" s="236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9" t="s">
        <v>146</v>
      </c>
      <c r="AU324" s="19" t="s">
        <v>83</v>
      </c>
    </row>
    <row r="325" s="2" customFormat="1" ht="16.5" customHeight="1">
      <c r="A325" s="40"/>
      <c r="B325" s="41"/>
      <c r="C325" s="220" t="s">
        <v>725</v>
      </c>
      <c r="D325" s="220" t="s">
        <v>141</v>
      </c>
      <c r="E325" s="221" t="s">
        <v>726</v>
      </c>
      <c r="F325" s="222" t="s">
        <v>727</v>
      </c>
      <c r="G325" s="223" t="s">
        <v>152</v>
      </c>
      <c r="H325" s="224">
        <v>4</v>
      </c>
      <c r="I325" s="225"/>
      <c r="J325" s="226">
        <f>ROUND(I325*H325,2)</f>
        <v>0</v>
      </c>
      <c r="K325" s="222" t="s">
        <v>153</v>
      </c>
      <c r="L325" s="46"/>
      <c r="M325" s="227" t="s">
        <v>20</v>
      </c>
      <c r="N325" s="228" t="s">
        <v>45</v>
      </c>
      <c r="O325" s="86"/>
      <c r="P325" s="229">
        <f>O325*H325</f>
        <v>0</v>
      </c>
      <c r="Q325" s="229">
        <v>0</v>
      </c>
      <c r="R325" s="229">
        <f>Q325*H325</f>
        <v>0</v>
      </c>
      <c r="S325" s="229">
        <v>0</v>
      </c>
      <c r="T325" s="230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31" t="s">
        <v>144</v>
      </c>
      <c r="AT325" s="231" t="s">
        <v>141</v>
      </c>
      <c r="AU325" s="231" t="s">
        <v>83</v>
      </c>
      <c r="AY325" s="19" t="s">
        <v>138</v>
      </c>
      <c r="BE325" s="232">
        <f>IF(N325="základní",J325,0)</f>
        <v>0</v>
      </c>
      <c r="BF325" s="232">
        <f>IF(N325="snížená",J325,0)</f>
        <v>0</v>
      </c>
      <c r="BG325" s="232">
        <f>IF(N325="zákl. přenesená",J325,0)</f>
        <v>0</v>
      </c>
      <c r="BH325" s="232">
        <f>IF(N325="sníž. přenesená",J325,0)</f>
        <v>0</v>
      </c>
      <c r="BI325" s="232">
        <f>IF(N325="nulová",J325,0)</f>
        <v>0</v>
      </c>
      <c r="BJ325" s="19" t="s">
        <v>22</v>
      </c>
      <c r="BK325" s="232">
        <f>ROUND(I325*H325,2)</f>
        <v>0</v>
      </c>
      <c r="BL325" s="19" t="s">
        <v>144</v>
      </c>
      <c r="BM325" s="231" t="s">
        <v>728</v>
      </c>
    </row>
    <row r="326" s="2" customFormat="1">
      <c r="A326" s="40"/>
      <c r="B326" s="41"/>
      <c r="C326" s="42"/>
      <c r="D326" s="233" t="s">
        <v>146</v>
      </c>
      <c r="E326" s="42"/>
      <c r="F326" s="234" t="s">
        <v>729</v>
      </c>
      <c r="G326" s="42"/>
      <c r="H326" s="42"/>
      <c r="I326" s="138"/>
      <c r="J326" s="42"/>
      <c r="K326" s="42"/>
      <c r="L326" s="46"/>
      <c r="M326" s="235"/>
      <c r="N326" s="236"/>
      <c r="O326" s="86"/>
      <c r="P326" s="86"/>
      <c r="Q326" s="86"/>
      <c r="R326" s="86"/>
      <c r="S326" s="86"/>
      <c r="T326" s="87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9" t="s">
        <v>146</v>
      </c>
      <c r="AU326" s="19" t="s">
        <v>83</v>
      </c>
    </row>
    <row r="327" s="12" customFormat="1" ht="22.8" customHeight="1">
      <c r="A327" s="12"/>
      <c r="B327" s="204"/>
      <c r="C327" s="205"/>
      <c r="D327" s="206" t="s">
        <v>73</v>
      </c>
      <c r="E327" s="218" t="s">
        <v>188</v>
      </c>
      <c r="F327" s="218" t="s">
        <v>189</v>
      </c>
      <c r="G327" s="205"/>
      <c r="H327" s="205"/>
      <c r="I327" s="208"/>
      <c r="J327" s="219">
        <f>BK327</f>
        <v>0</v>
      </c>
      <c r="K327" s="205"/>
      <c r="L327" s="210"/>
      <c r="M327" s="211"/>
      <c r="N327" s="212"/>
      <c r="O327" s="212"/>
      <c r="P327" s="213">
        <f>SUM(P328:P337)</f>
        <v>0</v>
      </c>
      <c r="Q327" s="212"/>
      <c r="R327" s="213">
        <f>SUM(R328:R337)</f>
        <v>3.1220570999999997</v>
      </c>
      <c r="S327" s="212"/>
      <c r="T327" s="214">
        <f>SUM(T328:T337)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15" t="s">
        <v>22</v>
      </c>
      <c r="AT327" s="216" t="s">
        <v>73</v>
      </c>
      <c r="AU327" s="216" t="s">
        <v>22</v>
      </c>
      <c r="AY327" s="215" t="s">
        <v>138</v>
      </c>
      <c r="BK327" s="217">
        <f>SUM(BK328:BK337)</f>
        <v>0</v>
      </c>
    </row>
    <row r="328" s="2" customFormat="1" ht="16.5" customHeight="1">
      <c r="A328" s="40"/>
      <c r="B328" s="41"/>
      <c r="C328" s="220" t="s">
        <v>730</v>
      </c>
      <c r="D328" s="220" t="s">
        <v>141</v>
      </c>
      <c r="E328" s="221" t="s">
        <v>731</v>
      </c>
      <c r="F328" s="222" t="s">
        <v>732</v>
      </c>
      <c r="G328" s="223" t="s">
        <v>152</v>
      </c>
      <c r="H328" s="224">
        <v>184.47999999999999</v>
      </c>
      <c r="I328" s="225"/>
      <c r="J328" s="226">
        <f>ROUND(I328*H328,2)</f>
        <v>0</v>
      </c>
      <c r="K328" s="222" t="s">
        <v>153</v>
      </c>
      <c r="L328" s="46"/>
      <c r="M328" s="227" t="s">
        <v>20</v>
      </c>
      <c r="N328" s="228" t="s">
        <v>45</v>
      </c>
      <c r="O328" s="86"/>
      <c r="P328" s="229">
        <f>O328*H328</f>
        <v>0</v>
      </c>
      <c r="Q328" s="229">
        <v>0.0147</v>
      </c>
      <c r="R328" s="229">
        <f>Q328*H328</f>
        <v>2.7118559999999996</v>
      </c>
      <c r="S328" s="229">
        <v>0</v>
      </c>
      <c r="T328" s="230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31" t="s">
        <v>144</v>
      </c>
      <c r="AT328" s="231" t="s">
        <v>141</v>
      </c>
      <c r="AU328" s="231" t="s">
        <v>83</v>
      </c>
      <c r="AY328" s="19" t="s">
        <v>138</v>
      </c>
      <c r="BE328" s="232">
        <f>IF(N328="základní",J328,0)</f>
        <v>0</v>
      </c>
      <c r="BF328" s="232">
        <f>IF(N328="snížená",J328,0)</f>
        <v>0</v>
      </c>
      <c r="BG328" s="232">
        <f>IF(N328="zákl. přenesená",J328,0)</f>
        <v>0</v>
      </c>
      <c r="BH328" s="232">
        <f>IF(N328="sníž. přenesená",J328,0)</f>
        <v>0</v>
      </c>
      <c r="BI328" s="232">
        <f>IF(N328="nulová",J328,0)</f>
        <v>0</v>
      </c>
      <c r="BJ328" s="19" t="s">
        <v>22</v>
      </c>
      <c r="BK328" s="232">
        <f>ROUND(I328*H328,2)</f>
        <v>0</v>
      </c>
      <c r="BL328" s="19" t="s">
        <v>144</v>
      </c>
      <c r="BM328" s="231" t="s">
        <v>733</v>
      </c>
    </row>
    <row r="329" s="2" customFormat="1">
      <c r="A329" s="40"/>
      <c r="B329" s="41"/>
      <c r="C329" s="42"/>
      <c r="D329" s="233" t="s">
        <v>146</v>
      </c>
      <c r="E329" s="42"/>
      <c r="F329" s="234" t="s">
        <v>734</v>
      </c>
      <c r="G329" s="42"/>
      <c r="H329" s="42"/>
      <c r="I329" s="138"/>
      <c r="J329" s="42"/>
      <c r="K329" s="42"/>
      <c r="L329" s="46"/>
      <c r="M329" s="235"/>
      <c r="N329" s="236"/>
      <c r="O329" s="86"/>
      <c r="P329" s="86"/>
      <c r="Q329" s="86"/>
      <c r="R329" s="86"/>
      <c r="S329" s="86"/>
      <c r="T329" s="87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T329" s="19" t="s">
        <v>146</v>
      </c>
      <c r="AU329" s="19" t="s">
        <v>83</v>
      </c>
    </row>
    <row r="330" s="13" customFormat="1">
      <c r="A330" s="13"/>
      <c r="B330" s="237"/>
      <c r="C330" s="238"/>
      <c r="D330" s="233" t="s">
        <v>156</v>
      </c>
      <c r="E330" s="239" t="s">
        <v>20</v>
      </c>
      <c r="F330" s="240" t="s">
        <v>735</v>
      </c>
      <c r="G330" s="238"/>
      <c r="H330" s="241">
        <v>50.399999999999999</v>
      </c>
      <c r="I330" s="242"/>
      <c r="J330" s="238"/>
      <c r="K330" s="238"/>
      <c r="L330" s="243"/>
      <c r="M330" s="244"/>
      <c r="N330" s="245"/>
      <c r="O330" s="245"/>
      <c r="P330" s="245"/>
      <c r="Q330" s="245"/>
      <c r="R330" s="245"/>
      <c r="S330" s="245"/>
      <c r="T330" s="246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7" t="s">
        <v>156</v>
      </c>
      <c r="AU330" s="247" t="s">
        <v>83</v>
      </c>
      <c r="AV330" s="13" t="s">
        <v>83</v>
      </c>
      <c r="AW330" s="13" t="s">
        <v>35</v>
      </c>
      <c r="AX330" s="13" t="s">
        <v>74</v>
      </c>
      <c r="AY330" s="247" t="s">
        <v>138</v>
      </c>
    </row>
    <row r="331" s="13" customFormat="1">
      <c r="A331" s="13"/>
      <c r="B331" s="237"/>
      <c r="C331" s="238"/>
      <c r="D331" s="233" t="s">
        <v>156</v>
      </c>
      <c r="E331" s="239" t="s">
        <v>20</v>
      </c>
      <c r="F331" s="240" t="s">
        <v>736</v>
      </c>
      <c r="G331" s="238"/>
      <c r="H331" s="241">
        <v>78.900000000000006</v>
      </c>
      <c r="I331" s="242"/>
      <c r="J331" s="238"/>
      <c r="K331" s="238"/>
      <c r="L331" s="243"/>
      <c r="M331" s="244"/>
      <c r="N331" s="245"/>
      <c r="O331" s="245"/>
      <c r="P331" s="245"/>
      <c r="Q331" s="245"/>
      <c r="R331" s="245"/>
      <c r="S331" s="245"/>
      <c r="T331" s="24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7" t="s">
        <v>156</v>
      </c>
      <c r="AU331" s="247" t="s">
        <v>83</v>
      </c>
      <c r="AV331" s="13" t="s">
        <v>83</v>
      </c>
      <c r="AW331" s="13" t="s">
        <v>35</v>
      </c>
      <c r="AX331" s="13" t="s">
        <v>74</v>
      </c>
      <c r="AY331" s="247" t="s">
        <v>138</v>
      </c>
    </row>
    <row r="332" s="13" customFormat="1">
      <c r="A332" s="13"/>
      <c r="B332" s="237"/>
      <c r="C332" s="238"/>
      <c r="D332" s="233" t="s">
        <v>156</v>
      </c>
      <c r="E332" s="239" t="s">
        <v>20</v>
      </c>
      <c r="F332" s="240" t="s">
        <v>737</v>
      </c>
      <c r="G332" s="238"/>
      <c r="H332" s="241">
        <v>55.18</v>
      </c>
      <c r="I332" s="242"/>
      <c r="J332" s="238"/>
      <c r="K332" s="238"/>
      <c r="L332" s="243"/>
      <c r="M332" s="244"/>
      <c r="N332" s="245"/>
      <c r="O332" s="245"/>
      <c r="P332" s="245"/>
      <c r="Q332" s="245"/>
      <c r="R332" s="245"/>
      <c r="S332" s="245"/>
      <c r="T332" s="246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7" t="s">
        <v>156</v>
      </c>
      <c r="AU332" s="247" t="s">
        <v>83</v>
      </c>
      <c r="AV332" s="13" t="s">
        <v>83</v>
      </c>
      <c r="AW332" s="13" t="s">
        <v>35</v>
      </c>
      <c r="AX332" s="13" t="s">
        <v>74</v>
      </c>
      <c r="AY332" s="247" t="s">
        <v>138</v>
      </c>
    </row>
    <row r="333" s="16" customFormat="1">
      <c r="A333" s="16"/>
      <c r="B333" s="283"/>
      <c r="C333" s="284"/>
      <c r="D333" s="233" t="s">
        <v>156</v>
      </c>
      <c r="E333" s="285" t="s">
        <v>20</v>
      </c>
      <c r="F333" s="286" t="s">
        <v>487</v>
      </c>
      <c r="G333" s="284"/>
      <c r="H333" s="287">
        <v>184.47999999999999</v>
      </c>
      <c r="I333" s="288"/>
      <c r="J333" s="284"/>
      <c r="K333" s="284"/>
      <c r="L333" s="289"/>
      <c r="M333" s="290"/>
      <c r="N333" s="291"/>
      <c r="O333" s="291"/>
      <c r="P333" s="291"/>
      <c r="Q333" s="291"/>
      <c r="R333" s="291"/>
      <c r="S333" s="291"/>
      <c r="T333" s="292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T333" s="293" t="s">
        <v>156</v>
      </c>
      <c r="AU333" s="293" t="s">
        <v>83</v>
      </c>
      <c r="AV333" s="16" t="s">
        <v>144</v>
      </c>
      <c r="AW333" s="16" t="s">
        <v>35</v>
      </c>
      <c r="AX333" s="16" t="s">
        <v>22</v>
      </c>
      <c r="AY333" s="293" t="s">
        <v>138</v>
      </c>
    </row>
    <row r="334" s="2" customFormat="1" ht="16.5" customHeight="1">
      <c r="A334" s="40"/>
      <c r="B334" s="41"/>
      <c r="C334" s="220" t="s">
        <v>738</v>
      </c>
      <c r="D334" s="220" t="s">
        <v>141</v>
      </c>
      <c r="E334" s="221" t="s">
        <v>739</v>
      </c>
      <c r="F334" s="222" t="s">
        <v>740</v>
      </c>
      <c r="G334" s="223" t="s">
        <v>152</v>
      </c>
      <c r="H334" s="224">
        <v>23.670000000000002</v>
      </c>
      <c r="I334" s="225"/>
      <c r="J334" s="226">
        <f>ROUND(I334*H334,2)</f>
        <v>0</v>
      </c>
      <c r="K334" s="222" t="s">
        <v>153</v>
      </c>
      <c r="L334" s="46"/>
      <c r="M334" s="227" t="s">
        <v>20</v>
      </c>
      <c r="N334" s="228" t="s">
        <v>45</v>
      </c>
      <c r="O334" s="86"/>
      <c r="P334" s="229">
        <f>O334*H334</f>
        <v>0</v>
      </c>
      <c r="Q334" s="229">
        <v>0.017330000000000002</v>
      </c>
      <c r="R334" s="229">
        <f>Q334*H334</f>
        <v>0.4102011000000001</v>
      </c>
      <c r="S334" s="229">
        <v>0</v>
      </c>
      <c r="T334" s="230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31" t="s">
        <v>144</v>
      </c>
      <c r="AT334" s="231" t="s">
        <v>141</v>
      </c>
      <c r="AU334" s="231" t="s">
        <v>83</v>
      </c>
      <c r="AY334" s="19" t="s">
        <v>138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19" t="s">
        <v>22</v>
      </c>
      <c r="BK334" s="232">
        <f>ROUND(I334*H334,2)</f>
        <v>0</v>
      </c>
      <c r="BL334" s="19" t="s">
        <v>144</v>
      </c>
      <c r="BM334" s="231" t="s">
        <v>741</v>
      </c>
    </row>
    <row r="335" s="2" customFormat="1">
      <c r="A335" s="40"/>
      <c r="B335" s="41"/>
      <c r="C335" s="42"/>
      <c r="D335" s="233" t="s">
        <v>146</v>
      </c>
      <c r="E335" s="42"/>
      <c r="F335" s="234" t="s">
        <v>742</v>
      </c>
      <c r="G335" s="42"/>
      <c r="H335" s="42"/>
      <c r="I335" s="138"/>
      <c r="J335" s="42"/>
      <c r="K335" s="42"/>
      <c r="L335" s="46"/>
      <c r="M335" s="235"/>
      <c r="N335" s="236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146</v>
      </c>
      <c r="AU335" s="19" t="s">
        <v>83</v>
      </c>
    </row>
    <row r="336" s="14" customFormat="1">
      <c r="A336" s="14"/>
      <c r="B336" s="259"/>
      <c r="C336" s="260"/>
      <c r="D336" s="233" t="s">
        <v>156</v>
      </c>
      <c r="E336" s="261" t="s">
        <v>20</v>
      </c>
      <c r="F336" s="262" t="s">
        <v>743</v>
      </c>
      <c r="G336" s="260"/>
      <c r="H336" s="261" t="s">
        <v>20</v>
      </c>
      <c r="I336" s="263"/>
      <c r="J336" s="260"/>
      <c r="K336" s="260"/>
      <c r="L336" s="264"/>
      <c r="M336" s="265"/>
      <c r="N336" s="266"/>
      <c r="O336" s="266"/>
      <c r="P336" s="266"/>
      <c r="Q336" s="266"/>
      <c r="R336" s="266"/>
      <c r="S336" s="266"/>
      <c r="T336" s="267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8" t="s">
        <v>156</v>
      </c>
      <c r="AU336" s="268" t="s">
        <v>83</v>
      </c>
      <c r="AV336" s="14" t="s">
        <v>22</v>
      </c>
      <c r="AW336" s="14" t="s">
        <v>35</v>
      </c>
      <c r="AX336" s="14" t="s">
        <v>74</v>
      </c>
      <c r="AY336" s="268" t="s">
        <v>138</v>
      </c>
    </row>
    <row r="337" s="13" customFormat="1">
      <c r="A337" s="13"/>
      <c r="B337" s="237"/>
      <c r="C337" s="238"/>
      <c r="D337" s="233" t="s">
        <v>156</v>
      </c>
      <c r="E337" s="239" t="s">
        <v>20</v>
      </c>
      <c r="F337" s="240" t="s">
        <v>744</v>
      </c>
      <c r="G337" s="238"/>
      <c r="H337" s="241">
        <v>23.670000000000002</v>
      </c>
      <c r="I337" s="242"/>
      <c r="J337" s="238"/>
      <c r="K337" s="238"/>
      <c r="L337" s="243"/>
      <c r="M337" s="244"/>
      <c r="N337" s="245"/>
      <c r="O337" s="245"/>
      <c r="P337" s="245"/>
      <c r="Q337" s="245"/>
      <c r="R337" s="245"/>
      <c r="S337" s="245"/>
      <c r="T337" s="246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7" t="s">
        <v>156</v>
      </c>
      <c r="AU337" s="247" t="s">
        <v>83</v>
      </c>
      <c r="AV337" s="13" t="s">
        <v>83</v>
      </c>
      <c r="AW337" s="13" t="s">
        <v>35</v>
      </c>
      <c r="AX337" s="13" t="s">
        <v>22</v>
      </c>
      <c r="AY337" s="247" t="s">
        <v>138</v>
      </c>
    </row>
    <row r="338" s="12" customFormat="1" ht="22.8" customHeight="1">
      <c r="A338" s="12"/>
      <c r="B338" s="204"/>
      <c r="C338" s="205"/>
      <c r="D338" s="206" t="s">
        <v>73</v>
      </c>
      <c r="E338" s="218" t="s">
        <v>745</v>
      </c>
      <c r="F338" s="218" t="s">
        <v>746</v>
      </c>
      <c r="G338" s="205"/>
      <c r="H338" s="205"/>
      <c r="I338" s="208"/>
      <c r="J338" s="219">
        <f>BK338</f>
        <v>0</v>
      </c>
      <c r="K338" s="205"/>
      <c r="L338" s="210"/>
      <c r="M338" s="211"/>
      <c r="N338" s="212"/>
      <c r="O338" s="212"/>
      <c r="P338" s="213">
        <f>SUM(P339:P356)</f>
        <v>0</v>
      </c>
      <c r="Q338" s="212"/>
      <c r="R338" s="213">
        <f>SUM(R339:R356)</f>
        <v>4.4449415999999999</v>
      </c>
      <c r="S338" s="212"/>
      <c r="T338" s="214">
        <f>SUM(T339:T356)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215" t="s">
        <v>22</v>
      </c>
      <c r="AT338" s="216" t="s">
        <v>73</v>
      </c>
      <c r="AU338" s="216" t="s">
        <v>22</v>
      </c>
      <c r="AY338" s="215" t="s">
        <v>138</v>
      </c>
      <c r="BK338" s="217">
        <f>SUM(BK339:BK356)</f>
        <v>0</v>
      </c>
    </row>
    <row r="339" s="2" customFormat="1" ht="16.5" customHeight="1">
      <c r="A339" s="40"/>
      <c r="B339" s="41"/>
      <c r="C339" s="220" t="s">
        <v>747</v>
      </c>
      <c r="D339" s="220" t="s">
        <v>141</v>
      </c>
      <c r="E339" s="221" t="s">
        <v>748</v>
      </c>
      <c r="F339" s="222" t="s">
        <v>749</v>
      </c>
      <c r="G339" s="223" t="s">
        <v>152</v>
      </c>
      <c r="H339" s="224">
        <v>133.94</v>
      </c>
      <c r="I339" s="225"/>
      <c r="J339" s="226">
        <f>ROUND(I339*H339,2)</f>
        <v>0</v>
      </c>
      <c r="K339" s="222" t="s">
        <v>153</v>
      </c>
      <c r="L339" s="46"/>
      <c r="M339" s="227" t="s">
        <v>20</v>
      </c>
      <c r="N339" s="228" t="s">
        <v>45</v>
      </c>
      <c r="O339" s="86"/>
      <c r="P339" s="229">
        <f>O339*H339</f>
        <v>0</v>
      </c>
      <c r="Q339" s="229">
        <v>0.026360000000000001</v>
      </c>
      <c r="R339" s="229">
        <f>Q339*H339</f>
        <v>3.5306584000000001</v>
      </c>
      <c r="S339" s="229">
        <v>0</v>
      </c>
      <c r="T339" s="230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31" t="s">
        <v>144</v>
      </c>
      <c r="AT339" s="231" t="s">
        <v>141</v>
      </c>
      <c r="AU339" s="231" t="s">
        <v>83</v>
      </c>
      <c r="AY339" s="19" t="s">
        <v>138</v>
      </c>
      <c r="BE339" s="232">
        <f>IF(N339="základní",J339,0)</f>
        <v>0</v>
      </c>
      <c r="BF339" s="232">
        <f>IF(N339="snížená",J339,0)</f>
        <v>0</v>
      </c>
      <c r="BG339" s="232">
        <f>IF(N339="zákl. přenesená",J339,0)</f>
        <v>0</v>
      </c>
      <c r="BH339" s="232">
        <f>IF(N339="sníž. přenesená",J339,0)</f>
        <v>0</v>
      </c>
      <c r="BI339" s="232">
        <f>IF(N339="nulová",J339,0)</f>
        <v>0</v>
      </c>
      <c r="BJ339" s="19" t="s">
        <v>22</v>
      </c>
      <c r="BK339" s="232">
        <f>ROUND(I339*H339,2)</f>
        <v>0</v>
      </c>
      <c r="BL339" s="19" t="s">
        <v>144</v>
      </c>
      <c r="BM339" s="231" t="s">
        <v>750</v>
      </c>
    </row>
    <row r="340" s="2" customFormat="1">
      <c r="A340" s="40"/>
      <c r="B340" s="41"/>
      <c r="C340" s="42"/>
      <c r="D340" s="233" t="s">
        <v>146</v>
      </c>
      <c r="E340" s="42"/>
      <c r="F340" s="234" t="s">
        <v>751</v>
      </c>
      <c r="G340" s="42"/>
      <c r="H340" s="42"/>
      <c r="I340" s="138"/>
      <c r="J340" s="42"/>
      <c r="K340" s="42"/>
      <c r="L340" s="46"/>
      <c r="M340" s="235"/>
      <c r="N340" s="236"/>
      <c r="O340" s="86"/>
      <c r="P340" s="86"/>
      <c r="Q340" s="86"/>
      <c r="R340" s="86"/>
      <c r="S340" s="86"/>
      <c r="T340" s="87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9" t="s">
        <v>146</v>
      </c>
      <c r="AU340" s="19" t="s">
        <v>83</v>
      </c>
    </row>
    <row r="341" s="13" customFormat="1">
      <c r="A341" s="13"/>
      <c r="B341" s="237"/>
      <c r="C341" s="238"/>
      <c r="D341" s="233" t="s">
        <v>156</v>
      </c>
      <c r="E341" s="239" t="s">
        <v>20</v>
      </c>
      <c r="F341" s="240" t="s">
        <v>752</v>
      </c>
      <c r="G341" s="238"/>
      <c r="H341" s="241">
        <v>100.88</v>
      </c>
      <c r="I341" s="242"/>
      <c r="J341" s="238"/>
      <c r="K341" s="238"/>
      <c r="L341" s="243"/>
      <c r="M341" s="244"/>
      <c r="N341" s="245"/>
      <c r="O341" s="245"/>
      <c r="P341" s="245"/>
      <c r="Q341" s="245"/>
      <c r="R341" s="245"/>
      <c r="S341" s="245"/>
      <c r="T341" s="246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7" t="s">
        <v>156</v>
      </c>
      <c r="AU341" s="247" t="s">
        <v>83</v>
      </c>
      <c r="AV341" s="13" t="s">
        <v>83</v>
      </c>
      <c r="AW341" s="13" t="s">
        <v>35</v>
      </c>
      <c r="AX341" s="13" t="s">
        <v>74</v>
      </c>
      <c r="AY341" s="247" t="s">
        <v>138</v>
      </c>
    </row>
    <row r="342" s="13" customFormat="1">
      <c r="A342" s="13"/>
      <c r="B342" s="237"/>
      <c r="C342" s="238"/>
      <c r="D342" s="233" t="s">
        <v>156</v>
      </c>
      <c r="E342" s="239" t="s">
        <v>20</v>
      </c>
      <c r="F342" s="240" t="s">
        <v>753</v>
      </c>
      <c r="G342" s="238"/>
      <c r="H342" s="241">
        <v>36.859999999999999</v>
      </c>
      <c r="I342" s="242"/>
      <c r="J342" s="238"/>
      <c r="K342" s="238"/>
      <c r="L342" s="243"/>
      <c r="M342" s="244"/>
      <c r="N342" s="245"/>
      <c r="O342" s="245"/>
      <c r="P342" s="245"/>
      <c r="Q342" s="245"/>
      <c r="R342" s="245"/>
      <c r="S342" s="245"/>
      <c r="T342" s="246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7" t="s">
        <v>156</v>
      </c>
      <c r="AU342" s="247" t="s">
        <v>83</v>
      </c>
      <c r="AV342" s="13" t="s">
        <v>83</v>
      </c>
      <c r="AW342" s="13" t="s">
        <v>35</v>
      </c>
      <c r="AX342" s="13" t="s">
        <v>74</v>
      </c>
      <c r="AY342" s="247" t="s">
        <v>138</v>
      </c>
    </row>
    <row r="343" s="13" customFormat="1">
      <c r="A343" s="13"/>
      <c r="B343" s="237"/>
      <c r="C343" s="238"/>
      <c r="D343" s="233" t="s">
        <v>156</v>
      </c>
      <c r="E343" s="239" t="s">
        <v>20</v>
      </c>
      <c r="F343" s="240" t="s">
        <v>754</v>
      </c>
      <c r="G343" s="238"/>
      <c r="H343" s="241">
        <v>-8.8000000000000007</v>
      </c>
      <c r="I343" s="242"/>
      <c r="J343" s="238"/>
      <c r="K343" s="238"/>
      <c r="L343" s="243"/>
      <c r="M343" s="244"/>
      <c r="N343" s="245"/>
      <c r="O343" s="245"/>
      <c r="P343" s="245"/>
      <c r="Q343" s="245"/>
      <c r="R343" s="245"/>
      <c r="S343" s="245"/>
      <c r="T343" s="24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7" t="s">
        <v>156</v>
      </c>
      <c r="AU343" s="247" t="s">
        <v>83</v>
      </c>
      <c r="AV343" s="13" t="s">
        <v>83</v>
      </c>
      <c r="AW343" s="13" t="s">
        <v>35</v>
      </c>
      <c r="AX343" s="13" t="s">
        <v>74</v>
      </c>
      <c r="AY343" s="247" t="s">
        <v>138</v>
      </c>
    </row>
    <row r="344" s="13" customFormat="1">
      <c r="A344" s="13"/>
      <c r="B344" s="237"/>
      <c r="C344" s="238"/>
      <c r="D344" s="233" t="s">
        <v>156</v>
      </c>
      <c r="E344" s="239" t="s">
        <v>20</v>
      </c>
      <c r="F344" s="240" t="s">
        <v>755</v>
      </c>
      <c r="G344" s="238"/>
      <c r="H344" s="241">
        <v>5</v>
      </c>
      <c r="I344" s="242"/>
      <c r="J344" s="238"/>
      <c r="K344" s="238"/>
      <c r="L344" s="243"/>
      <c r="M344" s="244"/>
      <c r="N344" s="245"/>
      <c r="O344" s="245"/>
      <c r="P344" s="245"/>
      <c r="Q344" s="245"/>
      <c r="R344" s="245"/>
      <c r="S344" s="245"/>
      <c r="T344" s="246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7" t="s">
        <v>156</v>
      </c>
      <c r="AU344" s="247" t="s">
        <v>83</v>
      </c>
      <c r="AV344" s="13" t="s">
        <v>83</v>
      </c>
      <c r="AW344" s="13" t="s">
        <v>35</v>
      </c>
      <c r="AX344" s="13" t="s">
        <v>74</v>
      </c>
      <c r="AY344" s="247" t="s">
        <v>138</v>
      </c>
    </row>
    <row r="345" s="16" customFormat="1">
      <c r="A345" s="16"/>
      <c r="B345" s="283"/>
      <c r="C345" s="284"/>
      <c r="D345" s="233" t="s">
        <v>156</v>
      </c>
      <c r="E345" s="285" t="s">
        <v>20</v>
      </c>
      <c r="F345" s="286" t="s">
        <v>487</v>
      </c>
      <c r="G345" s="284"/>
      <c r="H345" s="287">
        <v>133.94</v>
      </c>
      <c r="I345" s="288"/>
      <c r="J345" s="284"/>
      <c r="K345" s="284"/>
      <c r="L345" s="289"/>
      <c r="M345" s="290"/>
      <c r="N345" s="291"/>
      <c r="O345" s="291"/>
      <c r="P345" s="291"/>
      <c r="Q345" s="291"/>
      <c r="R345" s="291"/>
      <c r="S345" s="291"/>
      <c r="T345" s="292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T345" s="293" t="s">
        <v>156</v>
      </c>
      <c r="AU345" s="293" t="s">
        <v>83</v>
      </c>
      <c r="AV345" s="16" t="s">
        <v>144</v>
      </c>
      <c r="AW345" s="16" t="s">
        <v>35</v>
      </c>
      <c r="AX345" s="16" t="s">
        <v>22</v>
      </c>
      <c r="AY345" s="293" t="s">
        <v>138</v>
      </c>
    </row>
    <row r="346" s="2" customFormat="1" ht="16.5" customHeight="1">
      <c r="A346" s="40"/>
      <c r="B346" s="41"/>
      <c r="C346" s="220" t="s">
        <v>756</v>
      </c>
      <c r="D346" s="220" t="s">
        <v>141</v>
      </c>
      <c r="E346" s="221" t="s">
        <v>757</v>
      </c>
      <c r="F346" s="222" t="s">
        <v>758</v>
      </c>
      <c r="G346" s="223" t="s">
        <v>152</v>
      </c>
      <c r="H346" s="224">
        <v>7.7599999999999998</v>
      </c>
      <c r="I346" s="225"/>
      <c r="J346" s="226">
        <f>ROUND(I346*H346,2)</f>
        <v>0</v>
      </c>
      <c r="K346" s="222" t="s">
        <v>20</v>
      </c>
      <c r="L346" s="46"/>
      <c r="M346" s="227" t="s">
        <v>20</v>
      </c>
      <c r="N346" s="228" t="s">
        <v>45</v>
      </c>
      <c r="O346" s="86"/>
      <c r="P346" s="229">
        <f>O346*H346</f>
        <v>0</v>
      </c>
      <c r="Q346" s="229">
        <v>0.02104</v>
      </c>
      <c r="R346" s="229">
        <f>Q346*H346</f>
        <v>0.16327039999999998</v>
      </c>
      <c r="S346" s="229">
        <v>0</v>
      </c>
      <c r="T346" s="230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31" t="s">
        <v>144</v>
      </c>
      <c r="AT346" s="231" t="s">
        <v>141</v>
      </c>
      <c r="AU346" s="231" t="s">
        <v>83</v>
      </c>
      <c r="AY346" s="19" t="s">
        <v>138</v>
      </c>
      <c r="BE346" s="232">
        <f>IF(N346="základní",J346,0)</f>
        <v>0</v>
      </c>
      <c r="BF346" s="232">
        <f>IF(N346="snížená",J346,0)</f>
        <v>0</v>
      </c>
      <c r="BG346" s="232">
        <f>IF(N346="zákl. přenesená",J346,0)</f>
        <v>0</v>
      </c>
      <c r="BH346" s="232">
        <f>IF(N346="sníž. přenesená",J346,0)</f>
        <v>0</v>
      </c>
      <c r="BI346" s="232">
        <f>IF(N346="nulová",J346,0)</f>
        <v>0</v>
      </c>
      <c r="BJ346" s="19" t="s">
        <v>22</v>
      </c>
      <c r="BK346" s="232">
        <f>ROUND(I346*H346,2)</f>
        <v>0</v>
      </c>
      <c r="BL346" s="19" t="s">
        <v>144</v>
      </c>
      <c r="BM346" s="231" t="s">
        <v>759</v>
      </c>
    </row>
    <row r="347" s="2" customFormat="1">
      <c r="A347" s="40"/>
      <c r="B347" s="41"/>
      <c r="C347" s="42"/>
      <c r="D347" s="233" t="s">
        <v>146</v>
      </c>
      <c r="E347" s="42"/>
      <c r="F347" s="234" t="s">
        <v>758</v>
      </c>
      <c r="G347" s="42"/>
      <c r="H347" s="42"/>
      <c r="I347" s="138"/>
      <c r="J347" s="42"/>
      <c r="K347" s="42"/>
      <c r="L347" s="46"/>
      <c r="M347" s="235"/>
      <c r="N347" s="236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146</v>
      </c>
      <c r="AU347" s="19" t="s">
        <v>83</v>
      </c>
    </row>
    <row r="348" s="14" customFormat="1">
      <c r="A348" s="14"/>
      <c r="B348" s="259"/>
      <c r="C348" s="260"/>
      <c r="D348" s="233" t="s">
        <v>156</v>
      </c>
      <c r="E348" s="261" t="s">
        <v>20</v>
      </c>
      <c r="F348" s="262" t="s">
        <v>760</v>
      </c>
      <c r="G348" s="260"/>
      <c r="H348" s="261" t="s">
        <v>20</v>
      </c>
      <c r="I348" s="263"/>
      <c r="J348" s="260"/>
      <c r="K348" s="260"/>
      <c r="L348" s="264"/>
      <c r="M348" s="265"/>
      <c r="N348" s="266"/>
      <c r="O348" s="266"/>
      <c r="P348" s="266"/>
      <c r="Q348" s="266"/>
      <c r="R348" s="266"/>
      <c r="S348" s="266"/>
      <c r="T348" s="267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8" t="s">
        <v>156</v>
      </c>
      <c r="AU348" s="268" t="s">
        <v>83</v>
      </c>
      <c r="AV348" s="14" t="s">
        <v>22</v>
      </c>
      <c r="AW348" s="14" t="s">
        <v>35</v>
      </c>
      <c r="AX348" s="14" t="s">
        <v>74</v>
      </c>
      <c r="AY348" s="268" t="s">
        <v>138</v>
      </c>
    </row>
    <row r="349" s="13" customFormat="1">
      <c r="A349" s="13"/>
      <c r="B349" s="237"/>
      <c r="C349" s="238"/>
      <c r="D349" s="233" t="s">
        <v>156</v>
      </c>
      <c r="E349" s="239" t="s">
        <v>20</v>
      </c>
      <c r="F349" s="240" t="s">
        <v>761</v>
      </c>
      <c r="G349" s="238"/>
      <c r="H349" s="241">
        <v>7.7599999999999998</v>
      </c>
      <c r="I349" s="242"/>
      <c r="J349" s="238"/>
      <c r="K349" s="238"/>
      <c r="L349" s="243"/>
      <c r="M349" s="244"/>
      <c r="N349" s="245"/>
      <c r="O349" s="245"/>
      <c r="P349" s="245"/>
      <c r="Q349" s="245"/>
      <c r="R349" s="245"/>
      <c r="S349" s="245"/>
      <c r="T349" s="24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7" t="s">
        <v>156</v>
      </c>
      <c r="AU349" s="247" t="s">
        <v>83</v>
      </c>
      <c r="AV349" s="13" t="s">
        <v>83</v>
      </c>
      <c r="AW349" s="13" t="s">
        <v>35</v>
      </c>
      <c r="AX349" s="13" t="s">
        <v>22</v>
      </c>
      <c r="AY349" s="247" t="s">
        <v>138</v>
      </c>
    </row>
    <row r="350" s="2" customFormat="1" ht="24" customHeight="1">
      <c r="A350" s="40"/>
      <c r="B350" s="41"/>
      <c r="C350" s="220" t="s">
        <v>762</v>
      </c>
      <c r="D350" s="220" t="s">
        <v>141</v>
      </c>
      <c r="E350" s="221" t="s">
        <v>763</v>
      </c>
      <c r="F350" s="222" t="s">
        <v>764</v>
      </c>
      <c r="G350" s="223" t="s">
        <v>152</v>
      </c>
      <c r="H350" s="224">
        <v>46.560000000000002</v>
      </c>
      <c r="I350" s="225"/>
      <c r="J350" s="226">
        <f>ROUND(I350*H350,2)</f>
        <v>0</v>
      </c>
      <c r="K350" s="222" t="s">
        <v>153</v>
      </c>
      <c r="L350" s="46"/>
      <c r="M350" s="227" t="s">
        <v>20</v>
      </c>
      <c r="N350" s="228" t="s">
        <v>45</v>
      </c>
      <c r="O350" s="86"/>
      <c r="P350" s="229">
        <f>O350*H350</f>
        <v>0</v>
      </c>
      <c r="Q350" s="229">
        <v>0.0083499999999999998</v>
      </c>
      <c r="R350" s="229">
        <f>Q350*H350</f>
        <v>0.38877600000000001</v>
      </c>
      <c r="S350" s="229">
        <v>0</v>
      </c>
      <c r="T350" s="230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31" t="s">
        <v>144</v>
      </c>
      <c r="AT350" s="231" t="s">
        <v>141</v>
      </c>
      <c r="AU350" s="231" t="s">
        <v>83</v>
      </c>
      <c r="AY350" s="19" t="s">
        <v>138</v>
      </c>
      <c r="BE350" s="232">
        <f>IF(N350="základní",J350,0)</f>
        <v>0</v>
      </c>
      <c r="BF350" s="232">
        <f>IF(N350="snížená",J350,0)</f>
        <v>0</v>
      </c>
      <c r="BG350" s="232">
        <f>IF(N350="zákl. přenesená",J350,0)</f>
        <v>0</v>
      </c>
      <c r="BH350" s="232">
        <f>IF(N350="sníž. přenesená",J350,0)</f>
        <v>0</v>
      </c>
      <c r="BI350" s="232">
        <f>IF(N350="nulová",J350,0)</f>
        <v>0</v>
      </c>
      <c r="BJ350" s="19" t="s">
        <v>22</v>
      </c>
      <c r="BK350" s="232">
        <f>ROUND(I350*H350,2)</f>
        <v>0</v>
      </c>
      <c r="BL350" s="19" t="s">
        <v>144</v>
      </c>
      <c r="BM350" s="231" t="s">
        <v>765</v>
      </c>
    </row>
    <row r="351" s="2" customFormat="1">
      <c r="A351" s="40"/>
      <c r="B351" s="41"/>
      <c r="C351" s="42"/>
      <c r="D351" s="233" t="s">
        <v>146</v>
      </c>
      <c r="E351" s="42"/>
      <c r="F351" s="234" t="s">
        <v>766</v>
      </c>
      <c r="G351" s="42"/>
      <c r="H351" s="42"/>
      <c r="I351" s="138"/>
      <c r="J351" s="42"/>
      <c r="K351" s="42"/>
      <c r="L351" s="46"/>
      <c r="M351" s="235"/>
      <c r="N351" s="236"/>
      <c r="O351" s="86"/>
      <c r="P351" s="86"/>
      <c r="Q351" s="86"/>
      <c r="R351" s="86"/>
      <c r="S351" s="86"/>
      <c r="T351" s="87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9" t="s">
        <v>146</v>
      </c>
      <c r="AU351" s="19" t="s">
        <v>83</v>
      </c>
    </row>
    <row r="352" s="13" customFormat="1">
      <c r="A352" s="13"/>
      <c r="B352" s="237"/>
      <c r="C352" s="238"/>
      <c r="D352" s="233" t="s">
        <v>156</v>
      </c>
      <c r="E352" s="239" t="s">
        <v>20</v>
      </c>
      <c r="F352" s="240" t="s">
        <v>767</v>
      </c>
      <c r="G352" s="238"/>
      <c r="H352" s="241">
        <v>46.560000000000002</v>
      </c>
      <c r="I352" s="242"/>
      <c r="J352" s="238"/>
      <c r="K352" s="238"/>
      <c r="L352" s="243"/>
      <c r="M352" s="244"/>
      <c r="N352" s="245"/>
      <c r="O352" s="245"/>
      <c r="P352" s="245"/>
      <c r="Q352" s="245"/>
      <c r="R352" s="245"/>
      <c r="S352" s="245"/>
      <c r="T352" s="246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7" t="s">
        <v>156</v>
      </c>
      <c r="AU352" s="247" t="s">
        <v>83</v>
      </c>
      <c r="AV352" s="13" t="s">
        <v>83</v>
      </c>
      <c r="AW352" s="13" t="s">
        <v>35</v>
      </c>
      <c r="AX352" s="13" t="s">
        <v>22</v>
      </c>
      <c r="AY352" s="247" t="s">
        <v>138</v>
      </c>
    </row>
    <row r="353" s="2" customFormat="1" ht="16.5" customHeight="1">
      <c r="A353" s="40"/>
      <c r="B353" s="41"/>
      <c r="C353" s="248" t="s">
        <v>188</v>
      </c>
      <c r="D353" s="248" t="s">
        <v>216</v>
      </c>
      <c r="E353" s="249" t="s">
        <v>768</v>
      </c>
      <c r="F353" s="250" t="s">
        <v>769</v>
      </c>
      <c r="G353" s="251" t="s">
        <v>152</v>
      </c>
      <c r="H353" s="252">
        <v>46.560000000000002</v>
      </c>
      <c r="I353" s="253"/>
      <c r="J353" s="254">
        <f>ROUND(I353*H353,2)</f>
        <v>0</v>
      </c>
      <c r="K353" s="250" t="s">
        <v>153</v>
      </c>
      <c r="L353" s="255"/>
      <c r="M353" s="256" t="s">
        <v>20</v>
      </c>
      <c r="N353" s="257" t="s">
        <v>45</v>
      </c>
      <c r="O353" s="86"/>
      <c r="P353" s="229">
        <f>O353*H353</f>
        <v>0</v>
      </c>
      <c r="Q353" s="229">
        <v>0.0015</v>
      </c>
      <c r="R353" s="229">
        <f>Q353*H353</f>
        <v>0.069839999999999999</v>
      </c>
      <c r="S353" s="229">
        <v>0</v>
      </c>
      <c r="T353" s="230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31" t="s">
        <v>190</v>
      </c>
      <c r="AT353" s="231" t="s">
        <v>216</v>
      </c>
      <c r="AU353" s="231" t="s">
        <v>83</v>
      </c>
      <c r="AY353" s="19" t="s">
        <v>138</v>
      </c>
      <c r="BE353" s="232">
        <f>IF(N353="základní",J353,0)</f>
        <v>0</v>
      </c>
      <c r="BF353" s="232">
        <f>IF(N353="snížená",J353,0)</f>
        <v>0</v>
      </c>
      <c r="BG353" s="232">
        <f>IF(N353="zákl. přenesená",J353,0)</f>
        <v>0</v>
      </c>
      <c r="BH353" s="232">
        <f>IF(N353="sníž. přenesená",J353,0)</f>
        <v>0</v>
      </c>
      <c r="BI353" s="232">
        <f>IF(N353="nulová",J353,0)</f>
        <v>0</v>
      </c>
      <c r="BJ353" s="19" t="s">
        <v>22</v>
      </c>
      <c r="BK353" s="232">
        <f>ROUND(I353*H353,2)</f>
        <v>0</v>
      </c>
      <c r="BL353" s="19" t="s">
        <v>144</v>
      </c>
      <c r="BM353" s="231" t="s">
        <v>770</v>
      </c>
    </row>
    <row r="354" s="2" customFormat="1">
      <c r="A354" s="40"/>
      <c r="B354" s="41"/>
      <c r="C354" s="42"/>
      <c r="D354" s="233" t="s">
        <v>146</v>
      </c>
      <c r="E354" s="42"/>
      <c r="F354" s="234" t="s">
        <v>769</v>
      </c>
      <c r="G354" s="42"/>
      <c r="H354" s="42"/>
      <c r="I354" s="138"/>
      <c r="J354" s="42"/>
      <c r="K354" s="42"/>
      <c r="L354" s="46"/>
      <c r="M354" s="235"/>
      <c r="N354" s="236"/>
      <c r="O354" s="86"/>
      <c r="P354" s="86"/>
      <c r="Q354" s="86"/>
      <c r="R354" s="86"/>
      <c r="S354" s="86"/>
      <c r="T354" s="87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T354" s="19" t="s">
        <v>146</v>
      </c>
      <c r="AU354" s="19" t="s">
        <v>83</v>
      </c>
    </row>
    <row r="355" s="2" customFormat="1" ht="16.5" customHeight="1">
      <c r="A355" s="40"/>
      <c r="B355" s="41"/>
      <c r="C355" s="220" t="s">
        <v>745</v>
      </c>
      <c r="D355" s="220" t="s">
        <v>141</v>
      </c>
      <c r="E355" s="221" t="s">
        <v>771</v>
      </c>
      <c r="F355" s="222" t="s">
        <v>772</v>
      </c>
      <c r="G355" s="223" t="s">
        <v>152</v>
      </c>
      <c r="H355" s="224">
        <v>46.560000000000002</v>
      </c>
      <c r="I355" s="225"/>
      <c r="J355" s="226">
        <f>ROUND(I355*H355,2)</f>
        <v>0</v>
      </c>
      <c r="K355" s="222" t="s">
        <v>153</v>
      </c>
      <c r="L355" s="46"/>
      <c r="M355" s="227" t="s">
        <v>20</v>
      </c>
      <c r="N355" s="228" t="s">
        <v>45</v>
      </c>
      <c r="O355" s="86"/>
      <c r="P355" s="229">
        <f>O355*H355</f>
        <v>0</v>
      </c>
      <c r="Q355" s="229">
        <v>0.00628</v>
      </c>
      <c r="R355" s="229">
        <f>Q355*H355</f>
        <v>0.29239680000000001</v>
      </c>
      <c r="S355" s="229">
        <v>0</v>
      </c>
      <c r="T355" s="230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31" t="s">
        <v>144</v>
      </c>
      <c r="AT355" s="231" t="s">
        <v>141</v>
      </c>
      <c r="AU355" s="231" t="s">
        <v>83</v>
      </c>
      <c r="AY355" s="19" t="s">
        <v>138</v>
      </c>
      <c r="BE355" s="232">
        <f>IF(N355="základní",J355,0)</f>
        <v>0</v>
      </c>
      <c r="BF355" s="232">
        <f>IF(N355="snížená",J355,0)</f>
        <v>0</v>
      </c>
      <c r="BG355" s="232">
        <f>IF(N355="zákl. přenesená",J355,0)</f>
        <v>0</v>
      </c>
      <c r="BH355" s="232">
        <f>IF(N355="sníž. přenesená",J355,0)</f>
        <v>0</v>
      </c>
      <c r="BI355" s="232">
        <f>IF(N355="nulová",J355,0)</f>
        <v>0</v>
      </c>
      <c r="BJ355" s="19" t="s">
        <v>22</v>
      </c>
      <c r="BK355" s="232">
        <f>ROUND(I355*H355,2)</f>
        <v>0</v>
      </c>
      <c r="BL355" s="19" t="s">
        <v>144</v>
      </c>
      <c r="BM355" s="231" t="s">
        <v>773</v>
      </c>
    </row>
    <row r="356" s="2" customFormat="1">
      <c r="A356" s="40"/>
      <c r="B356" s="41"/>
      <c r="C356" s="42"/>
      <c r="D356" s="233" t="s">
        <v>146</v>
      </c>
      <c r="E356" s="42"/>
      <c r="F356" s="234" t="s">
        <v>774</v>
      </c>
      <c r="G356" s="42"/>
      <c r="H356" s="42"/>
      <c r="I356" s="138"/>
      <c r="J356" s="42"/>
      <c r="K356" s="42"/>
      <c r="L356" s="46"/>
      <c r="M356" s="235"/>
      <c r="N356" s="236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146</v>
      </c>
      <c r="AU356" s="19" t="s">
        <v>83</v>
      </c>
    </row>
    <row r="357" s="12" customFormat="1" ht="22.8" customHeight="1">
      <c r="A357" s="12"/>
      <c r="B357" s="204"/>
      <c r="C357" s="205"/>
      <c r="D357" s="206" t="s">
        <v>73</v>
      </c>
      <c r="E357" s="218" t="s">
        <v>202</v>
      </c>
      <c r="F357" s="218" t="s">
        <v>203</v>
      </c>
      <c r="G357" s="205"/>
      <c r="H357" s="205"/>
      <c r="I357" s="208"/>
      <c r="J357" s="219">
        <f>BK357</f>
        <v>0</v>
      </c>
      <c r="K357" s="205"/>
      <c r="L357" s="210"/>
      <c r="M357" s="211"/>
      <c r="N357" s="212"/>
      <c r="O357" s="212"/>
      <c r="P357" s="213">
        <f>SUM(P358:P389)</f>
        <v>0</v>
      </c>
      <c r="Q357" s="212"/>
      <c r="R357" s="213">
        <f>SUM(R358:R389)</f>
        <v>102.7079028</v>
      </c>
      <c r="S357" s="212"/>
      <c r="T357" s="214">
        <f>SUM(T358:T389)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215" t="s">
        <v>22</v>
      </c>
      <c r="AT357" s="216" t="s">
        <v>73</v>
      </c>
      <c r="AU357" s="216" t="s">
        <v>22</v>
      </c>
      <c r="AY357" s="215" t="s">
        <v>138</v>
      </c>
      <c r="BK357" s="217">
        <f>SUM(BK358:BK389)</f>
        <v>0</v>
      </c>
    </row>
    <row r="358" s="2" customFormat="1" ht="16.5" customHeight="1">
      <c r="A358" s="40"/>
      <c r="B358" s="41"/>
      <c r="C358" s="220" t="s">
        <v>202</v>
      </c>
      <c r="D358" s="220" t="s">
        <v>141</v>
      </c>
      <c r="E358" s="221" t="s">
        <v>775</v>
      </c>
      <c r="F358" s="222" t="s">
        <v>776</v>
      </c>
      <c r="G358" s="223" t="s">
        <v>166</v>
      </c>
      <c r="H358" s="224">
        <v>11.025</v>
      </c>
      <c r="I358" s="225"/>
      <c r="J358" s="226">
        <f>ROUND(I358*H358,2)</f>
        <v>0</v>
      </c>
      <c r="K358" s="222" t="s">
        <v>153</v>
      </c>
      <c r="L358" s="46"/>
      <c r="M358" s="227" t="s">
        <v>20</v>
      </c>
      <c r="N358" s="228" t="s">
        <v>45</v>
      </c>
      <c r="O358" s="86"/>
      <c r="P358" s="229">
        <f>O358*H358</f>
        <v>0</v>
      </c>
      <c r="Q358" s="229">
        <v>2.2563399999999998</v>
      </c>
      <c r="R358" s="229">
        <f>Q358*H358</f>
        <v>24.876148499999999</v>
      </c>
      <c r="S358" s="229">
        <v>0</v>
      </c>
      <c r="T358" s="230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31" t="s">
        <v>144</v>
      </c>
      <c r="AT358" s="231" t="s">
        <v>141</v>
      </c>
      <c r="AU358" s="231" t="s">
        <v>83</v>
      </c>
      <c r="AY358" s="19" t="s">
        <v>138</v>
      </c>
      <c r="BE358" s="232">
        <f>IF(N358="základní",J358,0)</f>
        <v>0</v>
      </c>
      <c r="BF358" s="232">
        <f>IF(N358="snížená",J358,0)</f>
        <v>0</v>
      </c>
      <c r="BG358" s="232">
        <f>IF(N358="zákl. přenesená",J358,0)</f>
        <v>0</v>
      </c>
      <c r="BH358" s="232">
        <f>IF(N358="sníž. přenesená",J358,0)</f>
        <v>0</v>
      </c>
      <c r="BI358" s="232">
        <f>IF(N358="nulová",J358,0)</f>
        <v>0</v>
      </c>
      <c r="BJ358" s="19" t="s">
        <v>22</v>
      </c>
      <c r="BK358" s="232">
        <f>ROUND(I358*H358,2)</f>
        <v>0</v>
      </c>
      <c r="BL358" s="19" t="s">
        <v>144</v>
      </c>
      <c r="BM358" s="231" t="s">
        <v>777</v>
      </c>
    </row>
    <row r="359" s="2" customFormat="1">
      <c r="A359" s="40"/>
      <c r="B359" s="41"/>
      <c r="C359" s="42"/>
      <c r="D359" s="233" t="s">
        <v>146</v>
      </c>
      <c r="E359" s="42"/>
      <c r="F359" s="234" t="s">
        <v>778</v>
      </c>
      <c r="G359" s="42"/>
      <c r="H359" s="42"/>
      <c r="I359" s="138"/>
      <c r="J359" s="42"/>
      <c r="K359" s="42"/>
      <c r="L359" s="46"/>
      <c r="M359" s="235"/>
      <c r="N359" s="236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146</v>
      </c>
      <c r="AU359" s="19" t="s">
        <v>83</v>
      </c>
    </row>
    <row r="360" s="13" customFormat="1">
      <c r="A360" s="13"/>
      <c r="B360" s="237"/>
      <c r="C360" s="238"/>
      <c r="D360" s="233" t="s">
        <v>156</v>
      </c>
      <c r="E360" s="239" t="s">
        <v>20</v>
      </c>
      <c r="F360" s="240" t="s">
        <v>779</v>
      </c>
      <c r="G360" s="238"/>
      <c r="H360" s="241">
        <v>11.025</v>
      </c>
      <c r="I360" s="242"/>
      <c r="J360" s="238"/>
      <c r="K360" s="238"/>
      <c r="L360" s="243"/>
      <c r="M360" s="244"/>
      <c r="N360" s="245"/>
      <c r="O360" s="245"/>
      <c r="P360" s="245"/>
      <c r="Q360" s="245"/>
      <c r="R360" s="245"/>
      <c r="S360" s="245"/>
      <c r="T360" s="24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7" t="s">
        <v>156</v>
      </c>
      <c r="AU360" s="247" t="s">
        <v>83</v>
      </c>
      <c r="AV360" s="13" t="s">
        <v>83</v>
      </c>
      <c r="AW360" s="13" t="s">
        <v>35</v>
      </c>
      <c r="AX360" s="13" t="s">
        <v>22</v>
      </c>
      <c r="AY360" s="247" t="s">
        <v>138</v>
      </c>
    </row>
    <row r="361" s="2" customFormat="1" ht="16.5" customHeight="1">
      <c r="A361" s="40"/>
      <c r="B361" s="41"/>
      <c r="C361" s="220" t="s">
        <v>208</v>
      </c>
      <c r="D361" s="220" t="s">
        <v>141</v>
      </c>
      <c r="E361" s="221" t="s">
        <v>780</v>
      </c>
      <c r="F361" s="222" t="s">
        <v>781</v>
      </c>
      <c r="G361" s="223" t="s">
        <v>166</v>
      </c>
      <c r="H361" s="224">
        <v>11.025</v>
      </c>
      <c r="I361" s="225"/>
      <c r="J361" s="226">
        <f>ROUND(I361*H361,2)</f>
        <v>0</v>
      </c>
      <c r="K361" s="222" t="s">
        <v>153</v>
      </c>
      <c r="L361" s="46"/>
      <c r="M361" s="227" t="s">
        <v>20</v>
      </c>
      <c r="N361" s="228" t="s">
        <v>45</v>
      </c>
      <c r="O361" s="86"/>
      <c r="P361" s="229">
        <f>O361*H361</f>
        <v>0</v>
      </c>
      <c r="Q361" s="229">
        <v>0</v>
      </c>
      <c r="R361" s="229">
        <f>Q361*H361</f>
        <v>0</v>
      </c>
      <c r="S361" s="229">
        <v>0</v>
      </c>
      <c r="T361" s="230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31" t="s">
        <v>144</v>
      </c>
      <c r="AT361" s="231" t="s">
        <v>141</v>
      </c>
      <c r="AU361" s="231" t="s">
        <v>83</v>
      </c>
      <c r="AY361" s="19" t="s">
        <v>138</v>
      </c>
      <c r="BE361" s="232">
        <f>IF(N361="základní",J361,0)</f>
        <v>0</v>
      </c>
      <c r="BF361" s="232">
        <f>IF(N361="snížená",J361,0)</f>
        <v>0</v>
      </c>
      <c r="BG361" s="232">
        <f>IF(N361="zákl. přenesená",J361,0)</f>
        <v>0</v>
      </c>
      <c r="BH361" s="232">
        <f>IF(N361="sníž. přenesená",J361,0)</f>
        <v>0</v>
      </c>
      <c r="BI361" s="232">
        <f>IF(N361="nulová",J361,0)</f>
        <v>0</v>
      </c>
      <c r="BJ361" s="19" t="s">
        <v>22</v>
      </c>
      <c r="BK361" s="232">
        <f>ROUND(I361*H361,2)</f>
        <v>0</v>
      </c>
      <c r="BL361" s="19" t="s">
        <v>144</v>
      </c>
      <c r="BM361" s="231" t="s">
        <v>782</v>
      </c>
    </row>
    <row r="362" s="2" customFormat="1">
      <c r="A362" s="40"/>
      <c r="B362" s="41"/>
      <c r="C362" s="42"/>
      <c r="D362" s="233" t="s">
        <v>146</v>
      </c>
      <c r="E362" s="42"/>
      <c r="F362" s="234" t="s">
        <v>783</v>
      </c>
      <c r="G362" s="42"/>
      <c r="H362" s="42"/>
      <c r="I362" s="138"/>
      <c r="J362" s="42"/>
      <c r="K362" s="42"/>
      <c r="L362" s="46"/>
      <c r="M362" s="235"/>
      <c r="N362" s="236"/>
      <c r="O362" s="86"/>
      <c r="P362" s="86"/>
      <c r="Q362" s="86"/>
      <c r="R362" s="86"/>
      <c r="S362" s="86"/>
      <c r="T362" s="87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T362" s="19" t="s">
        <v>146</v>
      </c>
      <c r="AU362" s="19" t="s">
        <v>83</v>
      </c>
    </row>
    <row r="363" s="13" customFormat="1">
      <c r="A363" s="13"/>
      <c r="B363" s="237"/>
      <c r="C363" s="238"/>
      <c r="D363" s="233" t="s">
        <v>156</v>
      </c>
      <c r="E363" s="239" t="s">
        <v>20</v>
      </c>
      <c r="F363" s="240" t="s">
        <v>779</v>
      </c>
      <c r="G363" s="238"/>
      <c r="H363" s="241">
        <v>11.025</v>
      </c>
      <c r="I363" s="242"/>
      <c r="J363" s="238"/>
      <c r="K363" s="238"/>
      <c r="L363" s="243"/>
      <c r="M363" s="244"/>
      <c r="N363" s="245"/>
      <c r="O363" s="245"/>
      <c r="P363" s="245"/>
      <c r="Q363" s="245"/>
      <c r="R363" s="245"/>
      <c r="S363" s="245"/>
      <c r="T363" s="246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7" t="s">
        <v>156</v>
      </c>
      <c r="AU363" s="247" t="s">
        <v>83</v>
      </c>
      <c r="AV363" s="13" t="s">
        <v>83</v>
      </c>
      <c r="AW363" s="13" t="s">
        <v>35</v>
      </c>
      <c r="AX363" s="13" t="s">
        <v>22</v>
      </c>
      <c r="AY363" s="247" t="s">
        <v>138</v>
      </c>
    </row>
    <row r="364" s="2" customFormat="1" ht="16.5" customHeight="1">
      <c r="A364" s="40"/>
      <c r="B364" s="41"/>
      <c r="C364" s="220" t="s">
        <v>784</v>
      </c>
      <c r="D364" s="220" t="s">
        <v>141</v>
      </c>
      <c r="E364" s="221" t="s">
        <v>785</v>
      </c>
      <c r="F364" s="222" t="s">
        <v>786</v>
      </c>
      <c r="G364" s="223" t="s">
        <v>166</v>
      </c>
      <c r="H364" s="224">
        <v>10.363</v>
      </c>
      <c r="I364" s="225"/>
      <c r="J364" s="226">
        <f>ROUND(I364*H364,2)</f>
        <v>0</v>
      </c>
      <c r="K364" s="222" t="s">
        <v>153</v>
      </c>
      <c r="L364" s="46"/>
      <c r="M364" s="227" t="s">
        <v>20</v>
      </c>
      <c r="N364" s="228" t="s">
        <v>45</v>
      </c>
      <c r="O364" s="86"/>
      <c r="P364" s="229">
        <f>O364*H364</f>
        <v>0</v>
      </c>
      <c r="Q364" s="229">
        <v>2.2563399999999998</v>
      </c>
      <c r="R364" s="229">
        <f>Q364*H364</f>
        <v>23.382451419999995</v>
      </c>
      <c r="S364" s="229">
        <v>0</v>
      </c>
      <c r="T364" s="230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31" t="s">
        <v>144</v>
      </c>
      <c r="AT364" s="231" t="s">
        <v>141</v>
      </c>
      <c r="AU364" s="231" t="s">
        <v>83</v>
      </c>
      <c r="AY364" s="19" t="s">
        <v>138</v>
      </c>
      <c r="BE364" s="232">
        <f>IF(N364="základní",J364,0)</f>
        <v>0</v>
      </c>
      <c r="BF364" s="232">
        <f>IF(N364="snížená",J364,0)</f>
        <v>0</v>
      </c>
      <c r="BG364" s="232">
        <f>IF(N364="zákl. přenesená",J364,0)</f>
        <v>0</v>
      </c>
      <c r="BH364" s="232">
        <f>IF(N364="sníž. přenesená",J364,0)</f>
        <v>0</v>
      </c>
      <c r="BI364" s="232">
        <f>IF(N364="nulová",J364,0)</f>
        <v>0</v>
      </c>
      <c r="BJ364" s="19" t="s">
        <v>22</v>
      </c>
      <c r="BK364" s="232">
        <f>ROUND(I364*H364,2)</f>
        <v>0</v>
      </c>
      <c r="BL364" s="19" t="s">
        <v>144</v>
      </c>
      <c r="BM364" s="231" t="s">
        <v>787</v>
      </c>
    </row>
    <row r="365" s="2" customFormat="1">
      <c r="A365" s="40"/>
      <c r="B365" s="41"/>
      <c r="C365" s="42"/>
      <c r="D365" s="233" t="s">
        <v>146</v>
      </c>
      <c r="E365" s="42"/>
      <c r="F365" s="234" t="s">
        <v>788</v>
      </c>
      <c r="G365" s="42"/>
      <c r="H365" s="42"/>
      <c r="I365" s="138"/>
      <c r="J365" s="42"/>
      <c r="K365" s="42"/>
      <c r="L365" s="46"/>
      <c r="M365" s="235"/>
      <c r="N365" s="236"/>
      <c r="O365" s="86"/>
      <c r="P365" s="86"/>
      <c r="Q365" s="86"/>
      <c r="R365" s="86"/>
      <c r="S365" s="86"/>
      <c r="T365" s="87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T365" s="19" t="s">
        <v>146</v>
      </c>
      <c r="AU365" s="19" t="s">
        <v>83</v>
      </c>
    </row>
    <row r="366" s="13" customFormat="1">
      <c r="A366" s="13"/>
      <c r="B366" s="237"/>
      <c r="C366" s="238"/>
      <c r="D366" s="233" t="s">
        <v>156</v>
      </c>
      <c r="E366" s="239" t="s">
        <v>20</v>
      </c>
      <c r="F366" s="240" t="s">
        <v>789</v>
      </c>
      <c r="G366" s="238"/>
      <c r="H366" s="241">
        <v>5.423</v>
      </c>
      <c r="I366" s="242"/>
      <c r="J366" s="238"/>
      <c r="K366" s="238"/>
      <c r="L366" s="243"/>
      <c r="M366" s="244"/>
      <c r="N366" s="245"/>
      <c r="O366" s="245"/>
      <c r="P366" s="245"/>
      <c r="Q366" s="245"/>
      <c r="R366" s="245"/>
      <c r="S366" s="245"/>
      <c r="T366" s="24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7" t="s">
        <v>156</v>
      </c>
      <c r="AU366" s="247" t="s">
        <v>83</v>
      </c>
      <c r="AV366" s="13" t="s">
        <v>83</v>
      </c>
      <c r="AW366" s="13" t="s">
        <v>35</v>
      </c>
      <c r="AX366" s="13" t="s">
        <v>74</v>
      </c>
      <c r="AY366" s="247" t="s">
        <v>138</v>
      </c>
    </row>
    <row r="367" s="13" customFormat="1">
      <c r="A367" s="13"/>
      <c r="B367" s="237"/>
      <c r="C367" s="238"/>
      <c r="D367" s="233" t="s">
        <v>156</v>
      </c>
      <c r="E367" s="239" t="s">
        <v>20</v>
      </c>
      <c r="F367" s="240" t="s">
        <v>790</v>
      </c>
      <c r="G367" s="238"/>
      <c r="H367" s="241">
        <v>4.9400000000000004</v>
      </c>
      <c r="I367" s="242"/>
      <c r="J367" s="238"/>
      <c r="K367" s="238"/>
      <c r="L367" s="243"/>
      <c r="M367" s="244"/>
      <c r="N367" s="245"/>
      <c r="O367" s="245"/>
      <c r="P367" s="245"/>
      <c r="Q367" s="245"/>
      <c r="R367" s="245"/>
      <c r="S367" s="245"/>
      <c r="T367" s="24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7" t="s">
        <v>156</v>
      </c>
      <c r="AU367" s="247" t="s">
        <v>83</v>
      </c>
      <c r="AV367" s="13" t="s">
        <v>83</v>
      </c>
      <c r="AW367" s="13" t="s">
        <v>35</v>
      </c>
      <c r="AX367" s="13" t="s">
        <v>74</v>
      </c>
      <c r="AY367" s="247" t="s">
        <v>138</v>
      </c>
    </row>
    <row r="368" s="16" customFormat="1">
      <c r="A368" s="16"/>
      <c r="B368" s="283"/>
      <c r="C368" s="284"/>
      <c r="D368" s="233" t="s">
        <v>156</v>
      </c>
      <c r="E368" s="285" t="s">
        <v>20</v>
      </c>
      <c r="F368" s="286" t="s">
        <v>487</v>
      </c>
      <c r="G368" s="284"/>
      <c r="H368" s="287">
        <v>10.363</v>
      </c>
      <c r="I368" s="288"/>
      <c r="J368" s="284"/>
      <c r="K368" s="284"/>
      <c r="L368" s="289"/>
      <c r="M368" s="290"/>
      <c r="N368" s="291"/>
      <c r="O368" s="291"/>
      <c r="P368" s="291"/>
      <c r="Q368" s="291"/>
      <c r="R368" s="291"/>
      <c r="S368" s="291"/>
      <c r="T368" s="292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T368" s="293" t="s">
        <v>156</v>
      </c>
      <c r="AU368" s="293" t="s">
        <v>83</v>
      </c>
      <c r="AV368" s="16" t="s">
        <v>144</v>
      </c>
      <c r="AW368" s="16" t="s">
        <v>35</v>
      </c>
      <c r="AX368" s="16" t="s">
        <v>22</v>
      </c>
      <c r="AY368" s="293" t="s">
        <v>138</v>
      </c>
    </row>
    <row r="369" s="2" customFormat="1" ht="16.5" customHeight="1">
      <c r="A369" s="40"/>
      <c r="B369" s="41"/>
      <c r="C369" s="220" t="s">
        <v>791</v>
      </c>
      <c r="D369" s="220" t="s">
        <v>141</v>
      </c>
      <c r="E369" s="221" t="s">
        <v>792</v>
      </c>
      <c r="F369" s="222" t="s">
        <v>793</v>
      </c>
      <c r="G369" s="223" t="s">
        <v>166</v>
      </c>
      <c r="H369" s="224">
        <v>4.9400000000000004</v>
      </c>
      <c r="I369" s="225"/>
      <c r="J369" s="226">
        <f>ROUND(I369*H369,2)</f>
        <v>0</v>
      </c>
      <c r="K369" s="222" t="s">
        <v>153</v>
      </c>
      <c r="L369" s="46"/>
      <c r="M369" s="227" t="s">
        <v>20</v>
      </c>
      <c r="N369" s="228" t="s">
        <v>45</v>
      </c>
      <c r="O369" s="86"/>
      <c r="P369" s="229">
        <f>O369*H369</f>
        <v>0</v>
      </c>
      <c r="Q369" s="229">
        <v>0</v>
      </c>
      <c r="R369" s="229">
        <f>Q369*H369</f>
        <v>0</v>
      </c>
      <c r="S369" s="229">
        <v>0</v>
      </c>
      <c r="T369" s="230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31" t="s">
        <v>144</v>
      </c>
      <c r="AT369" s="231" t="s">
        <v>141</v>
      </c>
      <c r="AU369" s="231" t="s">
        <v>83</v>
      </c>
      <c r="AY369" s="19" t="s">
        <v>138</v>
      </c>
      <c r="BE369" s="232">
        <f>IF(N369="základní",J369,0)</f>
        <v>0</v>
      </c>
      <c r="BF369" s="232">
        <f>IF(N369="snížená",J369,0)</f>
        <v>0</v>
      </c>
      <c r="BG369" s="232">
        <f>IF(N369="zákl. přenesená",J369,0)</f>
        <v>0</v>
      </c>
      <c r="BH369" s="232">
        <f>IF(N369="sníž. přenesená",J369,0)</f>
        <v>0</v>
      </c>
      <c r="BI369" s="232">
        <f>IF(N369="nulová",J369,0)</f>
        <v>0</v>
      </c>
      <c r="BJ369" s="19" t="s">
        <v>22</v>
      </c>
      <c r="BK369" s="232">
        <f>ROUND(I369*H369,2)</f>
        <v>0</v>
      </c>
      <c r="BL369" s="19" t="s">
        <v>144</v>
      </c>
      <c r="BM369" s="231" t="s">
        <v>794</v>
      </c>
    </row>
    <row r="370" s="2" customFormat="1">
      <c r="A370" s="40"/>
      <c r="B370" s="41"/>
      <c r="C370" s="42"/>
      <c r="D370" s="233" t="s">
        <v>146</v>
      </c>
      <c r="E370" s="42"/>
      <c r="F370" s="234" t="s">
        <v>795</v>
      </c>
      <c r="G370" s="42"/>
      <c r="H370" s="42"/>
      <c r="I370" s="138"/>
      <c r="J370" s="42"/>
      <c r="K370" s="42"/>
      <c r="L370" s="46"/>
      <c r="M370" s="235"/>
      <c r="N370" s="236"/>
      <c r="O370" s="86"/>
      <c r="P370" s="86"/>
      <c r="Q370" s="86"/>
      <c r="R370" s="86"/>
      <c r="S370" s="86"/>
      <c r="T370" s="87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9" t="s">
        <v>146</v>
      </c>
      <c r="AU370" s="19" t="s">
        <v>83</v>
      </c>
    </row>
    <row r="371" s="13" customFormat="1">
      <c r="A371" s="13"/>
      <c r="B371" s="237"/>
      <c r="C371" s="238"/>
      <c r="D371" s="233" t="s">
        <v>156</v>
      </c>
      <c r="E371" s="239" t="s">
        <v>20</v>
      </c>
      <c r="F371" s="240" t="s">
        <v>790</v>
      </c>
      <c r="G371" s="238"/>
      <c r="H371" s="241">
        <v>4.9400000000000004</v>
      </c>
      <c r="I371" s="242"/>
      <c r="J371" s="238"/>
      <c r="K371" s="238"/>
      <c r="L371" s="243"/>
      <c r="M371" s="244"/>
      <c r="N371" s="245"/>
      <c r="O371" s="245"/>
      <c r="P371" s="245"/>
      <c r="Q371" s="245"/>
      <c r="R371" s="245"/>
      <c r="S371" s="245"/>
      <c r="T371" s="246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7" t="s">
        <v>156</v>
      </c>
      <c r="AU371" s="247" t="s">
        <v>83</v>
      </c>
      <c r="AV371" s="13" t="s">
        <v>83</v>
      </c>
      <c r="AW371" s="13" t="s">
        <v>35</v>
      </c>
      <c r="AX371" s="13" t="s">
        <v>22</v>
      </c>
      <c r="AY371" s="247" t="s">
        <v>138</v>
      </c>
    </row>
    <row r="372" s="2" customFormat="1" ht="16.5" customHeight="1">
      <c r="A372" s="40"/>
      <c r="B372" s="41"/>
      <c r="C372" s="220" t="s">
        <v>796</v>
      </c>
      <c r="D372" s="220" t="s">
        <v>141</v>
      </c>
      <c r="E372" s="221" t="s">
        <v>797</v>
      </c>
      <c r="F372" s="222" t="s">
        <v>798</v>
      </c>
      <c r="G372" s="223" t="s">
        <v>166</v>
      </c>
      <c r="H372" s="224">
        <v>5.423</v>
      </c>
      <c r="I372" s="225"/>
      <c r="J372" s="226">
        <f>ROUND(I372*H372,2)</f>
        <v>0</v>
      </c>
      <c r="K372" s="222" t="s">
        <v>153</v>
      </c>
      <c r="L372" s="46"/>
      <c r="M372" s="227" t="s">
        <v>20</v>
      </c>
      <c r="N372" s="228" t="s">
        <v>45</v>
      </c>
      <c r="O372" s="86"/>
      <c r="P372" s="229">
        <f>O372*H372</f>
        <v>0</v>
      </c>
      <c r="Q372" s="229">
        <v>0</v>
      </c>
      <c r="R372" s="229">
        <f>Q372*H372</f>
        <v>0</v>
      </c>
      <c r="S372" s="229">
        <v>0</v>
      </c>
      <c r="T372" s="230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31" t="s">
        <v>144</v>
      </c>
      <c r="AT372" s="231" t="s">
        <v>141</v>
      </c>
      <c r="AU372" s="231" t="s">
        <v>83</v>
      </c>
      <c r="AY372" s="19" t="s">
        <v>138</v>
      </c>
      <c r="BE372" s="232">
        <f>IF(N372="základní",J372,0)</f>
        <v>0</v>
      </c>
      <c r="BF372" s="232">
        <f>IF(N372="snížená",J372,0)</f>
        <v>0</v>
      </c>
      <c r="BG372" s="232">
        <f>IF(N372="zákl. přenesená",J372,0)</f>
        <v>0</v>
      </c>
      <c r="BH372" s="232">
        <f>IF(N372="sníž. přenesená",J372,0)</f>
        <v>0</v>
      </c>
      <c r="BI372" s="232">
        <f>IF(N372="nulová",J372,0)</f>
        <v>0</v>
      </c>
      <c r="BJ372" s="19" t="s">
        <v>22</v>
      </c>
      <c r="BK372" s="232">
        <f>ROUND(I372*H372,2)</f>
        <v>0</v>
      </c>
      <c r="BL372" s="19" t="s">
        <v>144</v>
      </c>
      <c r="BM372" s="231" t="s">
        <v>799</v>
      </c>
    </row>
    <row r="373" s="2" customFormat="1">
      <c r="A373" s="40"/>
      <c r="B373" s="41"/>
      <c r="C373" s="42"/>
      <c r="D373" s="233" t="s">
        <v>146</v>
      </c>
      <c r="E373" s="42"/>
      <c r="F373" s="234" t="s">
        <v>800</v>
      </c>
      <c r="G373" s="42"/>
      <c r="H373" s="42"/>
      <c r="I373" s="138"/>
      <c r="J373" s="42"/>
      <c r="K373" s="42"/>
      <c r="L373" s="46"/>
      <c r="M373" s="235"/>
      <c r="N373" s="236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146</v>
      </c>
      <c r="AU373" s="19" t="s">
        <v>83</v>
      </c>
    </row>
    <row r="374" s="13" customFormat="1">
      <c r="A374" s="13"/>
      <c r="B374" s="237"/>
      <c r="C374" s="238"/>
      <c r="D374" s="233" t="s">
        <v>156</v>
      </c>
      <c r="E374" s="239" t="s">
        <v>20</v>
      </c>
      <c r="F374" s="240" t="s">
        <v>789</v>
      </c>
      <c r="G374" s="238"/>
      <c r="H374" s="241">
        <v>5.423</v>
      </c>
      <c r="I374" s="242"/>
      <c r="J374" s="238"/>
      <c r="K374" s="238"/>
      <c r="L374" s="243"/>
      <c r="M374" s="244"/>
      <c r="N374" s="245"/>
      <c r="O374" s="245"/>
      <c r="P374" s="245"/>
      <c r="Q374" s="245"/>
      <c r="R374" s="245"/>
      <c r="S374" s="245"/>
      <c r="T374" s="246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7" t="s">
        <v>156</v>
      </c>
      <c r="AU374" s="247" t="s">
        <v>83</v>
      </c>
      <c r="AV374" s="13" t="s">
        <v>83</v>
      </c>
      <c r="AW374" s="13" t="s">
        <v>35</v>
      </c>
      <c r="AX374" s="13" t="s">
        <v>22</v>
      </c>
      <c r="AY374" s="247" t="s">
        <v>138</v>
      </c>
    </row>
    <row r="375" s="2" customFormat="1" ht="16.5" customHeight="1">
      <c r="A375" s="40"/>
      <c r="B375" s="41"/>
      <c r="C375" s="220" t="s">
        <v>801</v>
      </c>
      <c r="D375" s="220" t="s">
        <v>141</v>
      </c>
      <c r="E375" s="221" t="s">
        <v>802</v>
      </c>
      <c r="F375" s="222" t="s">
        <v>803</v>
      </c>
      <c r="G375" s="223" t="s">
        <v>166</v>
      </c>
      <c r="H375" s="224">
        <v>4.9400000000000004</v>
      </c>
      <c r="I375" s="225"/>
      <c r="J375" s="226">
        <f>ROUND(I375*H375,2)</f>
        <v>0</v>
      </c>
      <c r="K375" s="222" t="s">
        <v>153</v>
      </c>
      <c r="L375" s="46"/>
      <c r="M375" s="227" t="s">
        <v>20</v>
      </c>
      <c r="N375" s="228" t="s">
        <v>45</v>
      </c>
      <c r="O375" s="86"/>
      <c r="P375" s="229">
        <f>O375*H375</f>
        <v>0</v>
      </c>
      <c r="Q375" s="229">
        <v>0.01</v>
      </c>
      <c r="R375" s="229">
        <f>Q375*H375</f>
        <v>0.049400000000000006</v>
      </c>
      <c r="S375" s="229">
        <v>0</v>
      </c>
      <c r="T375" s="230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31" t="s">
        <v>144</v>
      </c>
      <c r="AT375" s="231" t="s">
        <v>141</v>
      </c>
      <c r="AU375" s="231" t="s">
        <v>83</v>
      </c>
      <c r="AY375" s="19" t="s">
        <v>138</v>
      </c>
      <c r="BE375" s="232">
        <f>IF(N375="základní",J375,0)</f>
        <v>0</v>
      </c>
      <c r="BF375" s="232">
        <f>IF(N375="snížená",J375,0)</f>
        <v>0</v>
      </c>
      <c r="BG375" s="232">
        <f>IF(N375="zákl. přenesená",J375,0)</f>
        <v>0</v>
      </c>
      <c r="BH375" s="232">
        <f>IF(N375="sníž. přenesená",J375,0)</f>
        <v>0</v>
      </c>
      <c r="BI375" s="232">
        <f>IF(N375="nulová",J375,0)</f>
        <v>0</v>
      </c>
      <c r="BJ375" s="19" t="s">
        <v>22</v>
      </c>
      <c r="BK375" s="232">
        <f>ROUND(I375*H375,2)</f>
        <v>0</v>
      </c>
      <c r="BL375" s="19" t="s">
        <v>144</v>
      </c>
      <c r="BM375" s="231" t="s">
        <v>804</v>
      </c>
    </row>
    <row r="376" s="2" customFormat="1">
      <c r="A376" s="40"/>
      <c r="B376" s="41"/>
      <c r="C376" s="42"/>
      <c r="D376" s="233" t="s">
        <v>146</v>
      </c>
      <c r="E376" s="42"/>
      <c r="F376" s="234" t="s">
        <v>805</v>
      </c>
      <c r="G376" s="42"/>
      <c r="H376" s="42"/>
      <c r="I376" s="138"/>
      <c r="J376" s="42"/>
      <c r="K376" s="42"/>
      <c r="L376" s="46"/>
      <c r="M376" s="235"/>
      <c r="N376" s="236"/>
      <c r="O376" s="86"/>
      <c r="P376" s="86"/>
      <c r="Q376" s="86"/>
      <c r="R376" s="86"/>
      <c r="S376" s="86"/>
      <c r="T376" s="87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9" t="s">
        <v>146</v>
      </c>
      <c r="AU376" s="19" t="s">
        <v>83</v>
      </c>
    </row>
    <row r="377" s="13" customFormat="1">
      <c r="A377" s="13"/>
      <c r="B377" s="237"/>
      <c r="C377" s="238"/>
      <c r="D377" s="233" t="s">
        <v>156</v>
      </c>
      <c r="E377" s="239" t="s">
        <v>20</v>
      </c>
      <c r="F377" s="240" t="s">
        <v>790</v>
      </c>
      <c r="G377" s="238"/>
      <c r="H377" s="241">
        <v>4.9400000000000004</v>
      </c>
      <c r="I377" s="242"/>
      <c r="J377" s="238"/>
      <c r="K377" s="238"/>
      <c r="L377" s="243"/>
      <c r="M377" s="244"/>
      <c r="N377" s="245"/>
      <c r="O377" s="245"/>
      <c r="P377" s="245"/>
      <c r="Q377" s="245"/>
      <c r="R377" s="245"/>
      <c r="S377" s="245"/>
      <c r="T377" s="246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7" t="s">
        <v>156</v>
      </c>
      <c r="AU377" s="247" t="s">
        <v>83</v>
      </c>
      <c r="AV377" s="13" t="s">
        <v>83</v>
      </c>
      <c r="AW377" s="13" t="s">
        <v>35</v>
      </c>
      <c r="AX377" s="13" t="s">
        <v>22</v>
      </c>
      <c r="AY377" s="247" t="s">
        <v>138</v>
      </c>
    </row>
    <row r="378" s="2" customFormat="1" ht="16.5" customHeight="1">
      <c r="A378" s="40"/>
      <c r="B378" s="41"/>
      <c r="C378" s="220" t="s">
        <v>806</v>
      </c>
      <c r="D378" s="220" t="s">
        <v>141</v>
      </c>
      <c r="E378" s="221" t="s">
        <v>807</v>
      </c>
      <c r="F378" s="222" t="s">
        <v>808</v>
      </c>
      <c r="G378" s="223" t="s">
        <v>184</v>
      </c>
      <c r="H378" s="224">
        <v>0.14399999999999999</v>
      </c>
      <c r="I378" s="225"/>
      <c r="J378" s="226">
        <f>ROUND(I378*H378,2)</f>
        <v>0</v>
      </c>
      <c r="K378" s="222" t="s">
        <v>153</v>
      </c>
      <c r="L378" s="46"/>
      <c r="M378" s="227" t="s">
        <v>20</v>
      </c>
      <c r="N378" s="228" t="s">
        <v>45</v>
      </c>
      <c r="O378" s="86"/>
      <c r="P378" s="229">
        <f>O378*H378</f>
        <v>0</v>
      </c>
      <c r="Q378" s="229">
        <v>1.06277</v>
      </c>
      <c r="R378" s="229">
        <f>Q378*H378</f>
        <v>0.15303887999999999</v>
      </c>
      <c r="S378" s="229">
        <v>0</v>
      </c>
      <c r="T378" s="230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31" t="s">
        <v>144</v>
      </c>
      <c r="AT378" s="231" t="s">
        <v>141</v>
      </c>
      <c r="AU378" s="231" t="s">
        <v>83</v>
      </c>
      <c r="AY378" s="19" t="s">
        <v>138</v>
      </c>
      <c r="BE378" s="232">
        <f>IF(N378="základní",J378,0)</f>
        <v>0</v>
      </c>
      <c r="BF378" s="232">
        <f>IF(N378="snížená",J378,0)</f>
        <v>0</v>
      </c>
      <c r="BG378" s="232">
        <f>IF(N378="zákl. přenesená",J378,0)</f>
        <v>0</v>
      </c>
      <c r="BH378" s="232">
        <f>IF(N378="sníž. přenesená",J378,0)</f>
        <v>0</v>
      </c>
      <c r="BI378" s="232">
        <f>IF(N378="nulová",J378,0)</f>
        <v>0</v>
      </c>
      <c r="BJ378" s="19" t="s">
        <v>22</v>
      </c>
      <c r="BK378" s="232">
        <f>ROUND(I378*H378,2)</f>
        <v>0</v>
      </c>
      <c r="BL378" s="19" t="s">
        <v>144</v>
      </c>
      <c r="BM378" s="231" t="s">
        <v>809</v>
      </c>
    </row>
    <row r="379" s="2" customFormat="1">
      <c r="A379" s="40"/>
      <c r="B379" s="41"/>
      <c r="C379" s="42"/>
      <c r="D379" s="233" t="s">
        <v>146</v>
      </c>
      <c r="E379" s="42"/>
      <c r="F379" s="234" t="s">
        <v>810</v>
      </c>
      <c r="G379" s="42"/>
      <c r="H379" s="42"/>
      <c r="I379" s="138"/>
      <c r="J379" s="42"/>
      <c r="K379" s="42"/>
      <c r="L379" s="46"/>
      <c r="M379" s="235"/>
      <c r="N379" s="236"/>
      <c r="O379" s="86"/>
      <c r="P379" s="86"/>
      <c r="Q379" s="86"/>
      <c r="R379" s="86"/>
      <c r="S379" s="86"/>
      <c r="T379" s="87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146</v>
      </c>
      <c r="AU379" s="19" t="s">
        <v>83</v>
      </c>
    </row>
    <row r="380" s="14" customFormat="1">
      <c r="A380" s="14"/>
      <c r="B380" s="259"/>
      <c r="C380" s="260"/>
      <c r="D380" s="233" t="s">
        <v>156</v>
      </c>
      <c r="E380" s="261" t="s">
        <v>20</v>
      </c>
      <c r="F380" s="262" t="s">
        <v>811</v>
      </c>
      <c r="G380" s="260"/>
      <c r="H380" s="261" t="s">
        <v>20</v>
      </c>
      <c r="I380" s="263"/>
      <c r="J380" s="260"/>
      <c r="K380" s="260"/>
      <c r="L380" s="264"/>
      <c r="M380" s="265"/>
      <c r="N380" s="266"/>
      <c r="O380" s="266"/>
      <c r="P380" s="266"/>
      <c r="Q380" s="266"/>
      <c r="R380" s="266"/>
      <c r="S380" s="266"/>
      <c r="T380" s="267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8" t="s">
        <v>156</v>
      </c>
      <c r="AU380" s="268" t="s">
        <v>83</v>
      </c>
      <c r="AV380" s="14" t="s">
        <v>22</v>
      </c>
      <c r="AW380" s="14" t="s">
        <v>35</v>
      </c>
      <c r="AX380" s="14" t="s">
        <v>74</v>
      </c>
      <c r="AY380" s="268" t="s">
        <v>138</v>
      </c>
    </row>
    <row r="381" s="13" customFormat="1">
      <c r="A381" s="13"/>
      <c r="B381" s="237"/>
      <c r="C381" s="238"/>
      <c r="D381" s="233" t="s">
        <v>156</v>
      </c>
      <c r="E381" s="239" t="s">
        <v>20</v>
      </c>
      <c r="F381" s="240" t="s">
        <v>812</v>
      </c>
      <c r="G381" s="238"/>
      <c r="H381" s="241">
        <v>0.14399999999999999</v>
      </c>
      <c r="I381" s="242"/>
      <c r="J381" s="238"/>
      <c r="K381" s="238"/>
      <c r="L381" s="243"/>
      <c r="M381" s="244"/>
      <c r="N381" s="245"/>
      <c r="O381" s="245"/>
      <c r="P381" s="245"/>
      <c r="Q381" s="245"/>
      <c r="R381" s="245"/>
      <c r="S381" s="245"/>
      <c r="T381" s="24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7" t="s">
        <v>156</v>
      </c>
      <c r="AU381" s="247" t="s">
        <v>83</v>
      </c>
      <c r="AV381" s="13" t="s">
        <v>83</v>
      </c>
      <c r="AW381" s="13" t="s">
        <v>35</v>
      </c>
      <c r="AX381" s="13" t="s">
        <v>22</v>
      </c>
      <c r="AY381" s="247" t="s">
        <v>138</v>
      </c>
    </row>
    <row r="382" s="2" customFormat="1" ht="16.5" customHeight="1">
      <c r="A382" s="40"/>
      <c r="B382" s="41"/>
      <c r="C382" s="220" t="s">
        <v>813</v>
      </c>
      <c r="D382" s="220" t="s">
        <v>141</v>
      </c>
      <c r="E382" s="221" t="s">
        <v>814</v>
      </c>
      <c r="F382" s="222" t="s">
        <v>815</v>
      </c>
      <c r="G382" s="223" t="s">
        <v>152</v>
      </c>
      <c r="H382" s="224">
        <v>4.2000000000000002</v>
      </c>
      <c r="I382" s="225"/>
      <c r="J382" s="226">
        <f>ROUND(I382*H382,2)</f>
        <v>0</v>
      </c>
      <c r="K382" s="222" t="s">
        <v>153</v>
      </c>
      <c r="L382" s="46"/>
      <c r="M382" s="227" t="s">
        <v>20</v>
      </c>
      <c r="N382" s="228" t="s">
        <v>45</v>
      </c>
      <c r="O382" s="86"/>
      <c r="P382" s="229">
        <f>O382*H382</f>
        <v>0</v>
      </c>
      <c r="Q382" s="229">
        <v>0.013520000000000001</v>
      </c>
      <c r="R382" s="229">
        <f>Q382*H382</f>
        <v>0.056784000000000008</v>
      </c>
      <c r="S382" s="229">
        <v>0</v>
      </c>
      <c r="T382" s="230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31" t="s">
        <v>144</v>
      </c>
      <c r="AT382" s="231" t="s">
        <v>141</v>
      </c>
      <c r="AU382" s="231" t="s">
        <v>83</v>
      </c>
      <c r="AY382" s="19" t="s">
        <v>138</v>
      </c>
      <c r="BE382" s="232">
        <f>IF(N382="základní",J382,0)</f>
        <v>0</v>
      </c>
      <c r="BF382" s="232">
        <f>IF(N382="snížená",J382,0)</f>
        <v>0</v>
      </c>
      <c r="BG382" s="232">
        <f>IF(N382="zákl. přenesená",J382,0)</f>
        <v>0</v>
      </c>
      <c r="BH382" s="232">
        <f>IF(N382="sníž. přenesená",J382,0)</f>
        <v>0</v>
      </c>
      <c r="BI382" s="232">
        <f>IF(N382="nulová",J382,0)</f>
        <v>0</v>
      </c>
      <c r="BJ382" s="19" t="s">
        <v>22</v>
      </c>
      <c r="BK382" s="232">
        <f>ROUND(I382*H382,2)</f>
        <v>0</v>
      </c>
      <c r="BL382" s="19" t="s">
        <v>144</v>
      </c>
      <c r="BM382" s="231" t="s">
        <v>816</v>
      </c>
    </row>
    <row r="383" s="2" customFormat="1">
      <c r="A383" s="40"/>
      <c r="B383" s="41"/>
      <c r="C383" s="42"/>
      <c r="D383" s="233" t="s">
        <v>146</v>
      </c>
      <c r="E383" s="42"/>
      <c r="F383" s="234" t="s">
        <v>817</v>
      </c>
      <c r="G383" s="42"/>
      <c r="H383" s="42"/>
      <c r="I383" s="138"/>
      <c r="J383" s="42"/>
      <c r="K383" s="42"/>
      <c r="L383" s="46"/>
      <c r="M383" s="235"/>
      <c r="N383" s="236"/>
      <c r="O383" s="86"/>
      <c r="P383" s="86"/>
      <c r="Q383" s="86"/>
      <c r="R383" s="86"/>
      <c r="S383" s="86"/>
      <c r="T383" s="87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146</v>
      </c>
      <c r="AU383" s="19" t="s">
        <v>83</v>
      </c>
    </row>
    <row r="384" s="13" customFormat="1">
      <c r="A384" s="13"/>
      <c r="B384" s="237"/>
      <c r="C384" s="238"/>
      <c r="D384" s="233" t="s">
        <v>156</v>
      </c>
      <c r="E384" s="239" t="s">
        <v>20</v>
      </c>
      <c r="F384" s="240" t="s">
        <v>818</v>
      </c>
      <c r="G384" s="238"/>
      <c r="H384" s="241">
        <v>4.2000000000000002</v>
      </c>
      <c r="I384" s="242"/>
      <c r="J384" s="238"/>
      <c r="K384" s="238"/>
      <c r="L384" s="243"/>
      <c r="M384" s="244"/>
      <c r="N384" s="245"/>
      <c r="O384" s="245"/>
      <c r="P384" s="245"/>
      <c r="Q384" s="245"/>
      <c r="R384" s="245"/>
      <c r="S384" s="245"/>
      <c r="T384" s="246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7" t="s">
        <v>156</v>
      </c>
      <c r="AU384" s="247" t="s">
        <v>83</v>
      </c>
      <c r="AV384" s="13" t="s">
        <v>83</v>
      </c>
      <c r="AW384" s="13" t="s">
        <v>35</v>
      </c>
      <c r="AX384" s="13" t="s">
        <v>22</v>
      </c>
      <c r="AY384" s="247" t="s">
        <v>138</v>
      </c>
    </row>
    <row r="385" s="2" customFormat="1" ht="16.5" customHeight="1">
      <c r="A385" s="40"/>
      <c r="B385" s="41"/>
      <c r="C385" s="220" t="s">
        <v>819</v>
      </c>
      <c r="D385" s="220" t="s">
        <v>141</v>
      </c>
      <c r="E385" s="221" t="s">
        <v>820</v>
      </c>
      <c r="F385" s="222" t="s">
        <v>821</v>
      </c>
      <c r="G385" s="223" t="s">
        <v>152</v>
      </c>
      <c r="H385" s="224">
        <v>4.2000000000000002</v>
      </c>
      <c r="I385" s="225"/>
      <c r="J385" s="226">
        <f>ROUND(I385*H385,2)</f>
        <v>0</v>
      </c>
      <c r="K385" s="222" t="s">
        <v>153</v>
      </c>
      <c r="L385" s="46"/>
      <c r="M385" s="227" t="s">
        <v>20</v>
      </c>
      <c r="N385" s="228" t="s">
        <v>45</v>
      </c>
      <c r="O385" s="86"/>
      <c r="P385" s="229">
        <f>O385*H385</f>
        <v>0</v>
      </c>
      <c r="Q385" s="229">
        <v>0</v>
      </c>
      <c r="R385" s="229">
        <f>Q385*H385</f>
        <v>0</v>
      </c>
      <c r="S385" s="229">
        <v>0</v>
      </c>
      <c r="T385" s="230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31" t="s">
        <v>144</v>
      </c>
      <c r="AT385" s="231" t="s">
        <v>141</v>
      </c>
      <c r="AU385" s="231" t="s">
        <v>83</v>
      </c>
      <c r="AY385" s="19" t="s">
        <v>138</v>
      </c>
      <c r="BE385" s="232">
        <f>IF(N385="základní",J385,0)</f>
        <v>0</v>
      </c>
      <c r="BF385" s="232">
        <f>IF(N385="snížená",J385,0)</f>
        <v>0</v>
      </c>
      <c r="BG385" s="232">
        <f>IF(N385="zákl. přenesená",J385,0)</f>
        <v>0</v>
      </c>
      <c r="BH385" s="232">
        <f>IF(N385="sníž. přenesená",J385,0)</f>
        <v>0</v>
      </c>
      <c r="BI385" s="232">
        <f>IF(N385="nulová",J385,0)</f>
        <v>0</v>
      </c>
      <c r="BJ385" s="19" t="s">
        <v>22</v>
      </c>
      <c r="BK385" s="232">
        <f>ROUND(I385*H385,2)</f>
        <v>0</v>
      </c>
      <c r="BL385" s="19" t="s">
        <v>144</v>
      </c>
      <c r="BM385" s="231" t="s">
        <v>822</v>
      </c>
    </row>
    <row r="386" s="2" customFormat="1">
      <c r="A386" s="40"/>
      <c r="B386" s="41"/>
      <c r="C386" s="42"/>
      <c r="D386" s="233" t="s">
        <v>146</v>
      </c>
      <c r="E386" s="42"/>
      <c r="F386" s="234" t="s">
        <v>823</v>
      </c>
      <c r="G386" s="42"/>
      <c r="H386" s="42"/>
      <c r="I386" s="138"/>
      <c r="J386" s="42"/>
      <c r="K386" s="42"/>
      <c r="L386" s="46"/>
      <c r="M386" s="235"/>
      <c r="N386" s="236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9" t="s">
        <v>146</v>
      </c>
      <c r="AU386" s="19" t="s">
        <v>83</v>
      </c>
    </row>
    <row r="387" s="2" customFormat="1" ht="16.5" customHeight="1">
      <c r="A387" s="40"/>
      <c r="B387" s="41"/>
      <c r="C387" s="220" t="s">
        <v>824</v>
      </c>
      <c r="D387" s="220" t="s">
        <v>141</v>
      </c>
      <c r="E387" s="221" t="s">
        <v>825</v>
      </c>
      <c r="F387" s="222" t="s">
        <v>826</v>
      </c>
      <c r="G387" s="223" t="s">
        <v>166</v>
      </c>
      <c r="H387" s="224">
        <v>25.088000000000001</v>
      </c>
      <c r="I387" s="225"/>
      <c r="J387" s="226">
        <f>ROUND(I387*H387,2)</f>
        <v>0</v>
      </c>
      <c r="K387" s="222" t="s">
        <v>153</v>
      </c>
      <c r="L387" s="46"/>
      <c r="M387" s="227" t="s">
        <v>20</v>
      </c>
      <c r="N387" s="228" t="s">
        <v>45</v>
      </c>
      <c r="O387" s="86"/>
      <c r="P387" s="229">
        <f>O387*H387</f>
        <v>0</v>
      </c>
      <c r="Q387" s="229">
        <v>2.1600000000000001</v>
      </c>
      <c r="R387" s="229">
        <f>Q387*H387</f>
        <v>54.190080000000009</v>
      </c>
      <c r="S387" s="229">
        <v>0</v>
      </c>
      <c r="T387" s="230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31" t="s">
        <v>144</v>
      </c>
      <c r="AT387" s="231" t="s">
        <v>141</v>
      </c>
      <c r="AU387" s="231" t="s">
        <v>83</v>
      </c>
      <c r="AY387" s="19" t="s">
        <v>138</v>
      </c>
      <c r="BE387" s="232">
        <f>IF(N387="základní",J387,0)</f>
        <v>0</v>
      </c>
      <c r="BF387" s="232">
        <f>IF(N387="snížená",J387,0)</f>
        <v>0</v>
      </c>
      <c r="BG387" s="232">
        <f>IF(N387="zákl. přenesená",J387,0)</f>
        <v>0</v>
      </c>
      <c r="BH387" s="232">
        <f>IF(N387="sníž. přenesená",J387,0)</f>
        <v>0</v>
      </c>
      <c r="BI387" s="232">
        <f>IF(N387="nulová",J387,0)</f>
        <v>0</v>
      </c>
      <c r="BJ387" s="19" t="s">
        <v>22</v>
      </c>
      <c r="BK387" s="232">
        <f>ROUND(I387*H387,2)</f>
        <v>0</v>
      </c>
      <c r="BL387" s="19" t="s">
        <v>144</v>
      </c>
      <c r="BM387" s="231" t="s">
        <v>827</v>
      </c>
    </row>
    <row r="388" s="2" customFormat="1">
      <c r="A388" s="40"/>
      <c r="B388" s="41"/>
      <c r="C388" s="42"/>
      <c r="D388" s="233" t="s">
        <v>146</v>
      </c>
      <c r="E388" s="42"/>
      <c r="F388" s="234" t="s">
        <v>828</v>
      </c>
      <c r="G388" s="42"/>
      <c r="H388" s="42"/>
      <c r="I388" s="138"/>
      <c r="J388" s="42"/>
      <c r="K388" s="42"/>
      <c r="L388" s="46"/>
      <c r="M388" s="235"/>
      <c r="N388" s="236"/>
      <c r="O388" s="86"/>
      <c r="P388" s="86"/>
      <c r="Q388" s="86"/>
      <c r="R388" s="86"/>
      <c r="S388" s="86"/>
      <c r="T388" s="87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T388" s="19" t="s">
        <v>146</v>
      </c>
      <c r="AU388" s="19" t="s">
        <v>83</v>
      </c>
    </row>
    <row r="389" s="13" customFormat="1">
      <c r="A389" s="13"/>
      <c r="B389" s="237"/>
      <c r="C389" s="238"/>
      <c r="D389" s="233" t="s">
        <v>156</v>
      </c>
      <c r="E389" s="239" t="s">
        <v>20</v>
      </c>
      <c r="F389" s="240" t="s">
        <v>829</v>
      </c>
      <c r="G389" s="238"/>
      <c r="H389" s="241">
        <v>25.088000000000001</v>
      </c>
      <c r="I389" s="242"/>
      <c r="J389" s="238"/>
      <c r="K389" s="238"/>
      <c r="L389" s="243"/>
      <c r="M389" s="244"/>
      <c r="N389" s="245"/>
      <c r="O389" s="245"/>
      <c r="P389" s="245"/>
      <c r="Q389" s="245"/>
      <c r="R389" s="245"/>
      <c r="S389" s="245"/>
      <c r="T389" s="246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7" t="s">
        <v>156</v>
      </c>
      <c r="AU389" s="247" t="s">
        <v>83</v>
      </c>
      <c r="AV389" s="13" t="s">
        <v>83</v>
      </c>
      <c r="AW389" s="13" t="s">
        <v>35</v>
      </c>
      <c r="AX389" s="13" t="s">
        <v>22</v>
      </c>
      <c r="AY389" s="247" t="s">
        <v>138</v>
      </c>
    </row>
    <row r="390" s="12" customFormat="1" ht="22.8" customHeight="1">
      <c r="A390" s="12"/>
      <c r="B390" s="204"/>
      <c r="C390" s="205"/>
      <c r="D390" s="206" t="s">
        <v>73</v>
      </c>
      <c r="E390" s="218" t="s">
        <v>221</v>
      </c>
      <c r="F390" s="218" t="s">
        <v>222</v>
      </c>
      <c r="G390" s="205"/>
      <c r="H390" s="205"/>
      <c r="I390" s="208"/>
      <c r="J390" s="219">
        <f>BK390</f>
        <v>0</v>
      </c>
      <c r="K390" s="205"/>
      <c r="L390" s="210"/>
      <c r="M390" s="211"/>
      <c r="N390" s="212"/>
      <c r="O390" s="212"/>
      <c r="P390" s="213">
        <f>SUM(P391:P422)</f>
        <v>0</v>
      </c>
      <c r="Q390" s="212"/>
      <c r="R390" s="213">
        <f>SUM(R391:R422)</f>
        <v>0.01874</v>
      </c>
      <c r="S390" s="212"/>
      <c r="T390" s="214">
        <f>SUM(T391:T422)</f>
        <v>0</v>
      </c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R390" s="215" t="s">
        <v>22</v>
      </c>
      <c r="AT390" s="216" t="s">
        <v>73</v>
      </c>
      <c r="AU390" s="216" t="s">
        <v>22</v>
      </c>
      <c r="AY390" s="215" t="s">
        <v>138</v>
      </c>
      <c r="BK390" s="217">
        <f>SUM(BK391:BK422)</f>
        <v>0</v>
      </c>
    </row>
    <row r="391" s="2" customFormat="1" ht="16.5" customHeight="1">
      <c r="A391" s="40"/>
      <c r="B391" s="41"/>
      <c r="C391" s="220" t="s">
        <v>830</v>
      </c>
      <c r="D391" s="220" t="s">
        <v>141</v>
      </c>
      <c r="E391" s="221" t="s">
        <v>831</v>
      </c>
      <c r="F391" s="222" t="s">
        <v>832</v>
      </c>
      <c r="G391" s="223" t="s">
        <v>152</v>
      </c>
      <c r="H391" s="224">
        <v>120</v>
      </c>
      <c r="I391" s="225"/>
      <c r="J391" s="226">
        <f>ROUND(I391*H391,2)</f>
        <v>0</v>
      </c>
      <c r="K391" s="222" t="s">
        <v>153</v>
      </c>
      <c r="L391" s="46"/>
      <c r="M391" s="227" t="s">
        <v>20</v>
      </c>
      <c r="N391" s="228" t="s">
        <v>45</v>
      </c>
      <c r="O391" s="86"/>
      <c r="P391" s="229">
        <f>O391*H391</f>
        <v>0</v>
      </c>
      <c r="Q391" s="229">
        <v>0</v>
      </c>
      <c r="R391" s="229">
        <f>Q391*H391</f>
        <v>0</v>
      </c>
      <c r="S391" s="229">
        <v>0</v>
      </c>
      <c r="T391" s="230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31" t="s">
        <v>144</v>
      </c>
      <c r="AT391" s="231" t="s">
        <v>141</v>
      </c>
      <c r="AU391" s="231" t="s">
        <v>83</v>
      </c>
      <c r="AY391" s="19" t="s">
        <v>138</v>
      </c>
      <c r="BE391" s="232">
        <f>IF(N391="základní",J391,0)</f>
        <v>0</v>
      </c>
      <c r="BF391" s="232">
        <f>IF(N391="snížená",J391,0)</f>
        <v>0</v>
      </c>
      <c r="BG391" s="232">
        <f>IF(N391="zákl. přenesená",J391,0)</f>
        <v>0</v>
      </c>
      <c r="BH391" s="232">
        <f>IF(N391="sníž. přenesená",J391,0)</f>
        <v>0</v>
      </c>
      <c r="BI391" s="232">
        <f>IF(N391="nulová",J391,0)</f>
        <v>0</v>
      </c>
      <c r="BJ391" s="19" t="s">
        <v>22</v>
      </c>
      <c r="BK391" s="232">
        <f>ROUND(I391*H391,2)</f>
        <v>0</v>
      </c>
      <c r="BL391" s="19" t="s">
        <v>144</v>
      </c>
      <c r="BM391" s="231" t="s">
        <v>833</v>
      </c>
    </row>
    <row r="392" s="2" customFormat="1">
      <c r="A392" s="40"/>
      <c r="B392" s="41"/>
      <c r="C392" s="42"/>
      <c r="D392" s="233" t="s">
        <v>146</v>
      </c>
      <c r="E392" s="42"/>
      <c r="F392" s="234" t="s">
        <v>834</v>
      </c>
      <c r="G392" s="42"/>
      <c r="H392" s="42"/>
      <c r="I392" s="138"/>
      <c r="J392" s="42"/>
      <c r="K392" s="42"/>
      <c r="L392" s="46"/>
      <c r="M392" s="235"/>
      <c r="N392" s="236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146</v>
      </c>
      <c r="AU392" s="19" t="s">
        <v>83</v>
      </c>
    </row>
    <row r="393" s="13" customFormat="1">
      <c r="A393" s="13"/>
      <c r="B393" s="237"/>
      <c r="C393" s="238"/>
      <c r="D393" s="233" t="s">
        <v>156</v>
      </c>
      <c r="E393" s="239" t="s">
        <v>20</v>
      </c>
      <c r="F393" s="240" t="s">
        <v>835</v>
      </c>
      <c r="G393" s="238"/>
      <c r="H393" s="241">
        <v>120</v>
      </c>
      <c r="I393" s="242"/>
      <c r="J393" s="238"/>
      <c r="K393" s="238"/>
      <c r="L393" s="243"/>
      <c r="M393" s="244"/>
      <c r="N393" s="245"/>
      <c r="O393" s="245"/>
      <c r="P393" s="245"/>
      <c r="Q393" s="245"/>
      <c r="R393" s="245"/>
      <c r="S393" s="245"/>
      <c r="T393" s="246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7" t="s">
        <v>156</v>
      </c>
      <c r="AU393" s="247" t="s">
        <v>83</v>
      </c>
      <c r="AV393" s="13" t="s">
        <v>83</v>
      </c>
      <c r="AW393" s="13" t="s">
        <v>35</v>
      </c>
      <c r="AX393" s="13" t="s">
        <v>22</v>
      </c>
      <c r="AY393" s="247" t="s">
        <v>138</v>
      </c>
    </row>
    <row r="394" s="2" customFormat="1" ht="16.5" customHeight="1">
      <c r="A394" s="40"/>
      <c r="B394" s="41"/>
      <c r="C394" s="220" t="s">
        <v>836</v>
      </c>
      <c r="D394" s="220" t="s">
        <v>141</v>
      </c>
      <c r="E394" s="221" t="s">
        <v>837</v>
      </c>
      <c r="F394" s="222" t="s">
        <v>838</v>
      </c>
      <c r="G394" s="223" t="s">
        <v>152</v>
      </c>
      <c r="H394" s="224">
        <v>3600</v>
      </c>
      <c r="I394" s="225"/>
      <c r="J394" s="226">
        <f>ROUND(I394*H394,2)</f>
        <v>0</v>
      </c>
      <c r="K394" s="222" t="s">
        <v>153</v>
      </c>
      <c r="L394" s="46"/>
      <c r="M394" s="227" t="s">
        <v>20</v>
      </c>
      <c r="N394" s="228" t="s">
        <v>45</v>
      </c>
      <c r="O394" s="86"/>
      <c r="P394" s="229">
        <f>O394*H394</f>
        <v>0</v>
      </c>
      <c r="Q394" s="229">
        <v>0</v>
      </c>
      <c r="R394" s="229">
        <f>Q394*H394</f>
        <v>0</v>
      </c>
      <c r="S394" s="229">
        <v>0</v>
      </c>
      <c r="T394" s="230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31" t="s">
        <v>144</v>
      </c>
      <c r="AT394" s="231" t="s">
        <v>141</v>
      </c>
      <c r="AU394" s="231" t="s">
        <v>83</v>
      </c>
      <c r="AY394" s="19" t="s">
        <v>138</v>
      </c>
      <c r="BE394" s="232">
        <f>IF(N394="základní",J394,0)</f>
        <v>0</v>
      </c>
      <c r="BF394" s="232">
        <f>IF(N394="snížená",J394,0)</f>
        <v>0</v>
      </c>
      <c r="BG394" s="232">
        <f>IF(N394="zákl. přenesená",J394,0)</f>
        <v>0</v>
      </c>
      <c r="BH394" s="232">
        <f>IF(N394="sníž. přenesená",J394,0)</f>
        <v>0</v>
      </c>
      <c r="BI394" s="232">
        <f>IF(N394="nulová",J394,0)</f>
        <v>0</v>
      </c>
      <c r="BJ394" s="19" t="s">
        <v>22</v>
      </c>
      <c r="BK394" s="232">
        <f>ROUND(I394*H394,2)</f>
        <v>0</v>
      </c>
      <c r="BL394" s="19" t="s">
        <v>144</v>
      </c>
      <c r="BM394" s="231" t="s">
        <v>839</v>
      </c>
    </row>
    <row r="395" s="2" customFormat="1">
      <c r="A395" s="40"/>
      <c r="B395" s="41"/>
      <c r="C395" s="42"/>
      <c r="D395" s="233" t="s">
        <v>146</v>
      </c>
      <c r="E395" s="42"/>
      <c r="F395" s="234" t="s">
        <v>840</v>
      </c>
      <c r="G395" s="42"/>
      <c r="H395" s="42"/>
      <c r="I395" s="138"/>
      <c r="J395" s="42"/>
      <c r="K395" s="42"/>
      <c r="L395" s="46"/>
      <c r="M395" s="235"/>
      <c r="N395" s="236"/>
      <c r="O395" s="86"/>
      <c r="P395" s="86"/>
      <c r="Q395" s="86"/>
      <c r="R395" s="86"/>
      <c r="S395" s="86"/>
      <c r="T395" s="87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T395" s="19" t="s">
        <v>146</v>
      </c>
      <c r="AU395" s="19" t="s">
        <v>83</v>
      </c>
    </row>
    <row r="396" s="13" customFormat="1">
      <c r="A396" s="13"/>
      <c r="B396" s="237"/>
      <c r="C396" s="238"/>
      <c r="D396" s="233" t="s">
        <v>156</v>
      </c>
      <c r="E396" s="239" t="s">
        <v>20</v>
      </c>
      <c r="F396" s="240" t="s">
        <v>841</v>
      </c>
      <c r="G396" s="238"/>
      <c r="H396" s="241">
        <v>3600</v>
      </c>
      <c r="I396" s="242"/>
      <c r="J396" s="238"/>
      <c r="K396" s="238"/>
      <c r="L396" s="243"/>
      <c r="M396" s="244"/>
      <c r="N396" s="245"/>
      <c r="O396" s="245"/>
      <c r="P396" s="245"/>
      <c r="Q396" s="245"/>
      <c r="R396" s="245"/>
      <c r="S396" s="245"/>
      <c r="T396" s="246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7" t="s">
        <v>156</v>
      </c>
      <c r="AU396" s="247" t="s">
        <v>83</v>
      </c>
      <c r="AV396" s="13" t="s">
        <v>83</v>
      </c>
      <c r="AW396" s="13" t="s">
        <v>35</v>
      </c>
      <c r="AX396" s="13" t="s">
        <v>22</v>
      </c>
      <c r="AY396" s="247" t="s">
        <v>138</v>
      </c>
    </row>
    <row r="397" s="2" customFormat="1" ht="16.5" customHeight="1">
      <c r="A397" s="40"/>
      <c r="B397" s="41"/>
      <c r="C397" s="220" t="s">
        <v>842</v>
      </c>
      <c r="D397" s="220" t="s">
        <v>141</v>
      </c>
      <c r="E397" s="221" t="s">
        <v>843</v>
      </c>
      <c r="F397" s="222" t="s">
        <v>844</v>
      </c>
      <c r="G397" s="223" t="s">
        <v>152</v>
      </c>
      <c r="H397" s="224">
        <v>120</v>
      </c>
      <c r="I397" s="225"/>
      <c r="J397" s="226">
        <f>ROUND(I397*H397,2)</f>
        <v>0</v>
      </c>
      <c r="K397" s="222" t="s">
        <v>153</v>
      </c>
      <c r="L397" s="46"/>
      <c r="M397" s="227" t="s">
        <v>20</v>
      </c>
      <c r="N397" s="228" t="s">
        <v>45</v>
      </c>
      <c r="O397" s="86"/>
      <c r="P397" s="229">
        <f>O397*H397</f>
        <v>0</v>
      </c>
      <c r="Q397" s="229">
        <v>0</v>
      </c>
      <c r="R397" s="229">
        <f>Q397*H397</f>
        <v>0</v>
      </c>
      <c r="S397" s="229">
        <v>0</v>
      </c>
      <c r="T397" s="230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31" t="s">
        <v>144</v>
      </c>
      <c r="AT397" s="231" t="s">
        <v>141</v>
      </c>
      <c r="AU397" s="231" t="s">
        <v>83</v>
      </c>
      <c r="AY397" s="19" t="s">
        <v>138</v>
      </c>
      <c r="BE397" s="232">
        <f>IF(N397="základní",J397,0)</f>
        <v>0</v>
      </c>
      <c r="BF397" s="232">
        <f>IF(N397="snížená",J397,0)</f>
        <v>0</v>
      </c>
      <c r="BG397" s="232">
        <f>IF(N397="zákl. přenesená",J397,0)</f>
        <v>0</v>
      </c>
      <c r="BH397" s="232">
        <f>IF(N397="sníž. přenesená",J397,0)</f>
        <v>0</v>
      </c>
      <c r="BI397" s="232">
        <f>IF(N397="nulová",J397,0)</f>
        <v>0</v>
      </c>
      <c r="BJ397" s="19" t="s">
        <v>22</v>
      </c>
      <c r="BK397" s="232">
        <f>ROUND(I397*H397,2)</f>
        <v>0</v>
      </c>
      <c r="BL397" s="19" t="s">
        <v>144</v>
      </c>
      <c r="BM397" s="231" t="s">
        <v>845</v>
      </c>
    </row>
    <row r="398" s="2" customFormat="1">
      <c r="A398" s="40"/>
      <c r="B398" s="41"/>
      <c r="C398" s="42"/>
      <c r="D398" s="233" t="s">
        <v>146</v>
      </c>
      <c r="E398" s="42"/>
      <c r="F398" s="234" t="s">
        <v>846</v>
      </c>
      <c r="G398" s="42"/>
      <c r="H398" s="42"/>
      <c r="I398" s="138"/>
      <c r="J398" s="42"/>
      <c r="K398" s="42"/>
      <c r="L398" s="46"/>
      <c r="M398" s="235"/>
      <c r="N398" s="236"/>
      <c r="O398" s="86"/>
      <c r="P398" s="86"/>
      <c r="Q398" s="86"/>
      <c r="R398" s="86"/>
      <c r="S398" s="86"/>
      <c r="T398" s="87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T398" s="19" t="s">
        <v>146</v>
      </c>
      <c r="AU398" s="19" t="s">
        <v>83</v>
      </c>
    </row>
    <row r="399" s="2" customFormat="1" ht="16.5" customHeight="1">
      <c r="A399" s="40"/>
      <c r="B399" s="41"/>
      <c r="C399" s="220" t="s">
        <v>847</v>
      </c>
      <c r="D399" s="220" t="s">
        <v>141</v>
      </c>
      <c r="E399" s="221" t="s">
        <v>224</v>
      </c>
      <c r="F399" s="222" t="s">
        <v>225</v>
      </c>
      <c r="G399" s="223" t="s">
        <v>152</v>
      </c>
      <c r="H399" s="224">
        <v>86</v>
      </c>
      <c r="I399" s="225"/>
      <c r="J399" s="226">
        <f>ROUND(I399*H399,2)</f>
        <v>0</v>
      </c>
      <c r="K399" s="222" t="s">
        <v>153</v>
      </c>
      <c r="L399" s="46"/>
      <c r="M399" s="227" t="s">
        <v>20</v>
      </c>
      <c r="N399" s="228" t="s">
        <v>45</v>
      </c>
      <c r="O399" s="86"/>
      <c r="P399" s="229">
        <f>O399*H399</f>
        <v>0</v>
      </c>
      <c r="Q399" s="229">
        <v>0.00012999999999999999</v>
      </c>
      <c r="R399" s="229">
        <f>Q399*H399</f>
        <v>0.011179999999999999</v>
      </c>
      <c r="S399" s="229">
        <v>0</v>
      </c>
      <c r="T399" s="230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31" t="s">
        <v>144</v>
      </c>
      <c r="AT399" s="231" t="s">
        <v>141</v>
      </c>
      <c r="AU399" s="231" t="s">
        <v>83</v>
      </c>
      <c r="AY399" s="19" t="s">
        <v>138</v>
      </c>
      <c r="BE399" s="232">
        <f>IF(N399="základní",J399,0)</f>
        <v>0</v>
      </c>
      <c r="BF399" s="232">
        <f>IF(N399="snížená",J399,0)</f>
        <v>0</v>
      </c>
      <c r="BG399" s="232">
        <f>IF(N399="zákl. přenesená",J399,0)</f>
        <v>0</v>
      </c>
      <c r="BH399" s="232">
        <f>IF(N399="sníž. přenesená",J399,0)</f>
        <v>0</v>
      </c>
      <c r="BI399" s="232">
        <f>IF(N399="nulová",J399,0)</f>
        <v>0</v>
      </c>
      <c r="BJ399" s="19" t="s">
        <v>22</v>
      </c>
      <c r="BK399" s="232">
        <f>ROUND(I399*H399,2)</f>
        <v>0</v>
      </c>
      <c r="BL399" s="19" t="s">
        <v>144</v>
      </c>
      <c r="BM399" s="231" t="s">
        <v>848</v>
      </c>
    </row>
    <row r="400" s="2" customFormat="1">
      <c r="A400" s="40"/>
      <c r="B400" s="41"/>
      <c r="C400" s="42"/>
      <c r="D400" s="233" t="s">
        <v>146</v>
      </c>
      <c r="E400" s="42"/>
      <c r="F400" s="234" t="s">
        <v>227</v>
      </c>
      <c r="G400" s="42"/>
      <c r="H400" s="42"/>
      <c r="I400" s="138"/>
      <c r="J400" s="42"/>
      <c r="K400" s="42"/>
      <c r="L400" s="46"/>
      <c r="M400" s="235"/>
      <c r="N400" s="236"/>
      <c r="O400" s="86"/>
      <c r="P400" s="86"/>
      <c r="Q400" s="86"/>
      <c r="R400" s="86"/>
      <c r="S400" s="86"/>
      <c r="T400" s="87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T400" s="19" t="s">
        <v>146</v>
      </c>
      <c r="AU400" s="19" t="s">
        <v>83</v>
      </c>
    </row>
    <row r="401" s="13" customFormat="1">
      <c r="A401" s="13"/>
      <c r="B401" s="237"/>
      <c r="C401" s="238"/>
      <c r="D401" s="233" t="s">
        <v>156</v>
      </c>
      <c r="E401" s="239" t="s">
        <v>20</v>
      </c>
      <c r="F401" s="240" t="s">
        <v>849</v>
      </c>
      <c r="G401" s="238"/>
      <c r="H401" s="241">
        <v>48</v>
      </c>
      <c r="I401" s="242"/>
      <c r="J401" s="238"/>
      <c r="K401" s="238"/>
      <c r="L401" s="243"/>
      <c r="M401" s="244"/>
      <c r="N401" s="245"/>
      <c r="O401" s="245"/>
      <c r="P401" s="245"/>
      <c r="Q401" s="245"/>
      <c r="R401" s="245"/>
      <c r="S401" s="245"/>
      <c r="T401" s="246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7" t="s">
        <v>156</v>
      </c>
      <c r="AU401" s="247" t="s">
        <v>83</v>
      </c>
      <c r="AV401" s="13" t="s">
        <v>83</v>
      </c>
      <c r="AW401" s="13" t="s">
        <v>35</v>
      </c>
      <c r="AX401" s="13" t="s">
        <v>74</v>
      </c>
      <c r="AY401" s="247" t="s">
        <v>138</v>
      </c>
    </row>
    <row r="402" s="13" customFormat="1">
      <c r="A402" s="13"/>
      <c r="B402" s="237"/>
      <c r="C402" s="238"/>
      <c r="D402" s="233" t="s">
        <v>156</v>
      </c>
      <c r="E402" s="239" t="s">
        <v>20</v>
      </c>
      <c r="F402" s="240" t="s">
        <v>850</v>
      </c>
      <c r="G402" s="238"/>
      <c r="H402" s="241">
        <v>38</v>
      </c>
      <c r="I402" s="242"/>
      <c r="J402" s="238"/>
      <c r="K402" s="238"/>
      <c r="L402" s="243"/>
      <c r="M402" s="244"/>
      <c r="N402" s="245"/>
      <c r="O402" s="245"/>
      <c r="P402" s="245"/>
      <c r="Q402" s="245"/>
      <c r="R402" s="245"/>
      <c r="S402" s="245"/>
      <c r="T402" s="246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7" t="s">
        <v>156</v>
      </c>
      <c r="AU402" s="247" t="s">
        <v>83</v>
      </c>
      <c r="AV402" s="13" t="s">
        <v>83</v>
      </c>
      <c r="AW402" s="13" t="s">
        <v>35</v>
      </c>
      <c r="AX402" s="13" t="s">
        <v>74</v>
      </c>
      <c r="AY402" s="247" t="s">
        <v>138</v>
      </c>
    </row>
    <row r="403" s="16" customFormat="1">
      <c r="A403" s="16"/>
      <c r="B403" s="283"/>
      <c r="C403" s="284"/>
      <c r="D403" s="233" t="s">
        <v>156</v>
      </c>
      <c r="E403" s="285" t="s">
        <v>20</v>
      </c>
      <c r="F403" s="286" t="s">
        <v>487</v>
      </c>
      <c r="G403" s="284"/>
      <c r="H403" s="287">
        <v>86</v>
      </c>
      <c r="I403" s="288"/>
      <c r="J403" s="284"/>
      <c r="K403" s="284"/>
      <c r="L403" s="289"/>
      <c r="M403" s="290"/>
      <c r="N403" s="291"/>
      <c r="O403" s="291"/>
      <c r="P403" s="291"/>
      <c r="Q403" s="291"/>
      <c r="R403" s="291"/>
      <c r="S403" s="291"/>
      <c r="T403" s="292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T403" s="293" t="s">
        <v>156</v>
      </c>
      <c r="AU403" s="293" t="s">
        <v>83</v>
      </c>
      <c r="AV403" s="16" t="s">
        <v>144</v>
      </c>
      <c r="AW403" s="16" t="s">
        <v>35</v>
      </c>
      <c r="AX403" s="16" t="s">
        <v>22</v>
      </c>
      <c r="AY403" s="293" t="s">
        <v>138</v>
      </c>
    </row>
    <row r="404" s="2" customFormat="1" ht="16.5" customHeight="1">
      <c r="A404" s="40"/>
      <c r="B404" s="41"/>
      <c r="C404" s="220" t="s">
        <v>851</v>
      </c>
      <c r="D404" s="220" t="s">
        <v>141</v>
      </c>
      <c r="E404" s="221" t="s">
        <v>229</v>
      </c>
      <c r="F404" s="222" t="s">
        <v>230</v>
      </c>
      <c r="G404" s="223" t="s">
        <v>152</v>
      </c>
      <c r="H404" s="224">
        <v>36</v>
      </c>
      <c r="I404" s="225"/>
      <c r="J404" s="226">
        <f>ROUND(I404*H404,2)</f>
        <v>0</v>
      </c>
      <c r="K404" s="222" t="s">
        <v>153</v>
      </c>
      <c r="L404" s="46"/>
      <c r="M404" s="227" t="s">
        <v>20</v>
      </c>
      <c r="N404" s="228" t="s">
        <v>45</v>
      </c>
      <c r="O404" s="86"/>
      <c r="P404" s="229">
        <f>O404*H404</f>
        <v>0</v>
      </c>
      <c r="Q404" s="229">
        <v>0.00021000000000000001</v>
      </c>
      <c r="R404" s="229">
        <f>Q404*H404</f>
        <v>0.0075600000000000007</v>
      </c>
      <c r="S404" s="229">
        <v>0</v>
      </c>
      <c r="T404" s="230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31" t="s">
        <v>144</v>
      </c>
      <c r="AT404" s="231" t="s">
        <v>141</v>
      </c>
      <c r="AU404" s="231" t="s">
        <v>83</v>
      </c>
      <c r="AY404" s="19" t="s">
        <v>138</v>
      </c>
      <c r="BE404" s="232">
        <f>IF(N404="základní",J404,0)</f>
        <v>0</v>
      </c>
      <c r="BF404" s="232">
        <f>IF(N404="snížená",J404,0)</f>
        <v>0</v>
      </c>
      <c r="BG404" s="232">
        <f>IF(N404="zákl. přenesená",J404,0)</f>
        <v>0</v>
      </c>
      <c r="BH404" s="232">
        <f>IF(N404="sníž. přenesená",J404,0)</f>
        <v>0</v>
      </c>
      <c r="BI404" s="232">
        <f>IF(N404="nulová",J404,0)</f>
        <v>0</v>
      </c>
      <c r="BJ404" s="19" t="s">
        <v>22</v>
      </c>
      <c r="BK404" s="232">
        <f>ROUND(I404*H404,2)</f>
        <v>0</v>
      </c>
      <c r="BL404" s="19" t="s">
        <v>144</v>
      </c>
      <c r="BM404" s="231" t="s">
        <v>852</v>
      </c>
    </row>
    <row r="405" s="2" customFormat="1">
      <c r="A405" s="40"/>
      <c r="B405" s="41"/>
      <c r="C405" s="42"/>
      <c r="D405" s="233" t="s">
        <v>146</v>
      </c>
      <c r="E405" s="42"/>
      <c r="F405" s="234" t="s">
        <v>232</v>
      </c>
      <c r="G405" s="42"/>
      <c r="H405" s="42"/>
      <c r="I405" s="138"/>
      <c r="J405" s="42"/>
      <c r="K405" s="42"/>
      <c r="L405" s="46"/>
      <c r="M405" s="235"/>
      <c r="N405" s="236"/>
      <c r="O405" s="86"/>
      <c r="P405" s="86"/>
      <c r="Q405" s="86"/>
      <c r="R405" s="86"/>
      <c r="S405" s="86"/>
      <c r="T405" s="87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T405" s="19" t="s">
        <v>146</v>
      </c>
      <c r="AU405" s="19" t="s">
        <v>83</v>
      </c>
    </row>
    <row r="406" s="13" customFormat="1">
      <c r="A406" s="13"/>
      <c r="B406" s="237"/>
      <c r="C406" s="238"/>
      <c r="D406" s="233" t="s">
        <v>156</v>
      </c>
      <c r="E406" s="239" t="s">
        <v>20</v>
      </c>
      <c r="F406" s="240" t="s">
        <v>853</v>
      </c>
      <c r="G406" s="238"/>
      <c r="H406" s="241">
        <v>36</v>
      </c>
      <c r="I406" s="242"/>
      <c r="J406" s="238"/>
      <c r="K406" s="238"/>
      <c r="L406" s="243"/>
      <c r="M406" s="244"/>
      <c r="N406" s="245"/>
      <c r="O406" s="245"/>
      <c r="P406" s="245"/>
      <c r="Q406" s="245"/>
      <c r="R406" s="245"/>
      <c r="S406" s="245"/>
      <c r="T406" s="24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7" t="s">
        <v>156</v>
      </c>
      <c r="AU406" s="247" t="s">
        <v>83</v>
      </c>
      <c r="AV406" s="13" t="s">
        <v>83</v>
      </c>
      <c r="AW406" s="13" t="s">
        <v>35</v>
      </c>
      <c r="AX406" s="13" t="s">
        <v>22</v>
      </c>
      <c r="AY406" s="247" t="s">
        <v>138</v>
      </c>
    </row>
    <row r="407" s="2" customFormat="1" ht="16.5" customHeight="1">
      <c r="A407" s="40"/>
      <c r="B407" s="41"/>
      <c r="C407" s="220" t="s">
        <v>854</v>
      </c>
      <c r="D407" s="220" t="s">
        <v>141</v>
      </c>
      <c r="E407" s="221" t="s">
        <v>855</v>
      </c>
      <c r="F407" s="222" t="s">
        <v>856</v>
      </c>
      <c r="G407" s="223" t="s">
        <v>166</v>
      </c>
      <c r="H407" s="224">
        <v>300</v>
      </c>
      <c r="I407" s="225"/>
      <c r="J407" s="226">
        <f>ROUND(I407*H407,2)</f>
        <v>0</v>
      </c>
      <c r="K407" s="222" t="s">
        <v>153</v>
      </c>
      <c r="L407" s="46"/>
      <c r="M407" s="227" t="s">
        <v>20</v>
      </c>
      <c r="N407" s="228" t="s">
        <v>45</v>
      </c>
      <c r="O407" s="86"/>
      <c r="P407" s="229">
        <f>O407*H407</f>
        <v>0</v>
      </c>
      <c r="Q407" s="229">
        <v>0</v>
      </c>
      <c r="R407" s="229">
        <f>Q407*H407</f>
        <v>0</v>
      </c>
      <c r="S407" s="229">
        <v>0</v>
      </c>
      <c r="T407" s="230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31" t="s">
        <v>144</v>
      </c>
      <c r="AT407" s="231" t="s">
        <v>141</v>
      </c>
      <c r="AU407" s="231" t="s">
        <v>83</v>
      </c>
      <c r="AY407" s="19" t="s">
        <v>138</v>
      </c>
      <c r="BE407" s="232">
        <f>IF(N407="základní",J407,0)</f>
        <v>0</v>
      </c>
      <c r="BF407" s="232">
        <f>IF(N407="snížená",J407,0)</f>
        <v>0</v>
      </c>
      <c r="BG407" s="232">
        <f>IF(N407="zákl. přenesená",J407,0)</f>
        <v>0</v>
      </c>
      <c r="BH407" s="232">
        <f>IF(N407="sníž. přenesená",J407,0)</f>
        <v>0</v>
      </c>
      <c r="BI407" s="232">
        <f>IF(N407="nulová",J407,0)</f>
        <v>0</v>
      </c>
      <c r="BJ407" s="19" t="s">
        <v>22</v>
      </c>
      <c r="BK407" s="232">
        <f>ROUND(I407*H407,2)</f>
        <v>0</v>
      </c>
      <c r="BL407" s="19" t="s">
        <v>144</v>
      </c>
      <c r="BM407" s="231" t="s">
        <v>857</v>
      </c>
    </row>
    <row r="408" s="2" customFormat="1">
      <c r="A408" s="40"/>
      <c r="B408" s="41"/>
      <c r="C408" s="42"/>
      <c r="D408" s="233" t="s">
        <v>146</v>
      </c>
      <c r="E408" s="42"/>
      <c r="F408" s="234" t="s">
        <v>858</v>
      </c>
      <c r="G408" s="42"/>
      <c r="H408" s="42"/>
      <c r="I408" s="138"/>
      <c r="J408" s="42"/>
      <c r="K408" s="42"/>
      <c r="L408" s="46"/>
      <c r="M408" s="235"/>
      <c r="N408" s="236"/>
      <c r="O408" s="86"/>
      <c r="P408" s="86"/>
      <c r="Q408" s="86"/>
      <c r="R408" s="86"/>
      <c r="S408" s="86"/>
      <c r="T408" s="87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T408" s="19" t="s">
        <v>146</v>
      </c>
      <c r="AU408" s="19" t="s">
        <v>83</v>
      </c>
    </row>
    <row r="409" s="13" customFormat="1">
      <c r="A409" s="13"/>
      <c r="B409" s="237"/>
      <c r="C409" s="238"/>
      <c r="D409" s="233" t="s">
        <v>156</v>
      </c>
      <c r="E409" s="239" t="s">
        <v>20</v>
      </c>
      <c r="F409" s="240" t="s">
        <v>859</v>
      </c>
      <c r="G409" s="238"/>
      <c r="H409" s="241">
        <v>300</v>
      </c>
      <c r="I409" s="242"/>
      <c r="J409" s="238"/>
      <c r="K409" s="238"/>
      <c r="L409" s="243"/>
      <c r="M409" s="244"/>
      <c r="N409" s="245"/>
      <c r="O409" s="245"/>
      <c r="P409" s="245"/>
      <c r="Q409" s="245"/>
      <c r="R409" s="245"/>
      <c r="S409" s="245"/>
      <c r="T409" s="24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7" t="s">
        <v>156</v>
      </c>
      <c r="AU409" s="247" t="s">
        <v>83</v>
      </c>
      <c r="AV409" s="13" t="s">
        <v>83</v>
      </c>
      <c r="AW409" s="13" t="s">
        <v>35</v>
      </c>
      <c r="AX409" s="13" t="s">
        <v>22</v>
      </c>
      <c r="AY409" s="247" t="s">
        <v>138</v>
      </c>
    </row>
    <row r="410" s="2" customFormat="1" ht="16.5" customHeight="1">
      <c r="A410" s="40"/>
      <c r="B410" s="41"/>
      <c r="C410" s="220" t="s">
        <v>860</v>
      </c>
      <c r="D410" s="220" t="s">
        <v>141</v>
      </c>
      <c r="E410" s="221" t="s">
        <v>861</v>
      </c>
      <c r="F410" s="222" t="s">
        <v>862</v>
      </c>
      <c r="G410" s="223" t="s">
        <v>166</v>
      </c>
      <c r="H410" s="224">
        <v>9000</v>
      </c>
      <c r="I410" s="225"/>
      <c r="J410" s="226">
        <f>ROUND(I410*H410,2)</f>
        <v>0</v>
      </c>
      <c r="K410" s="222" t="s">
        <v>153</v>
      </c>
      <c r="L410" s="46"/>
      <c r="M410" s="227" t="s">
        <v>20</v>
      </c>
      <c r="N410" s="228" t="s">
        <v>45</v>
      </c>
      <c r="O410" s="86"/>
      <c r="P410" s="229">
        <f>O410*H410</f>
        <v>0</v>
      </c>
      <c r="Q410" s="229">
        <v>0</v>
      </c>
      <c r="R410" s="229">
        <f>Q410*H410</f>
        <v>0</v>
      </c>
      <c r="S410" s="229">
        <v>0</v>
      </c>
      <c r="T410" s="230">
        <f>S410*H410</f>
        <v>0</v>
      </c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R410" s="231" t="s">
        <v>144</v>
      </c>
      <c r="AT410" s="231" t="s">
        <v>141</v>
      </c>
      <c r="AU410" s="231" t="s">
        <v>83</v>
      </c>
      <c r="AY410" s="19" t="s">
        <v>138</v>
      </c>
      <c r="BE410" s="232">
        <f>IF(N410="základní",J410,0)</f>
        <v>0</v>
      </c>
      <c r="BF410" s="232">
        <f>IF(N410="snížená",J410,0)</f>
        <v>0</v>
      </c>
      <c r="BG410" s="232">
        <f>IF(N410="zákl. přenesená",J410,0)</f>
        <v>0</v>
      </c>
      <c r="BH410" s="232">
        <f>IF(N410="sníž. přenesená",J410,0)</f>
        <v>0</v>
      </c>
      <c r="BI410" s="232">
        <f>IF(N410="nulová",J410,0)</f>
        <v>0</v>
      </c>
      <c r="BJ410" s="19" t="s">
        <v>22</v>
      </c>
      <c r="BK410" s="232">
        <f>ROUND(I410*H410,2)</f>
        <v>0</v>
      </c>
      <c r="BL410" s="19" t="s">
        <v>144</v>
      </c>
      <c r="BM410" s="231" t="s">
        <v>863</v>
      </c>
    </row>
    <row r="411" s="2" customFormat="1">
      <c r="A411" s="40"/>
      <c r="B411" s="41"/>
      <c r="C411" s="42"/>
      <c r="D411" s="233" t="s">
        <v>146</v>
      </c>
      <c r="E411" s="42"/>
      <c r="F411" s="234" t="s">
        <v>864</v>
      </c>
      <c r="G411" s="42"/>
      <c r="H411" s="42"/>
      <c r="I411" s="138"/>
      <c r="J411" s="42"/>
      <c r="K411" s="42"/>
      <c r="L411" s="46"/>
      <c r="M411" s="235"/>
      <c r="N411" s="236"/>
      <c r="O411" s="86"/>
      <c r="P411" s="86"/>
      <c r="Q411" s="86"/>
      <c r="R411" s="86"/>
      <c r="S411" s="86"/>
      <c r="T411" s="87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T411" s="19" t="s">
        <v>146</v>
      </c>
      <c r="AU411" s="19" t="s">
        <v>83</v>
      </c>
    </row>
    <row r="412" s="13" customFormat="1">
      <c r="A412" s="13"/>
      <c r="B412" s="237"/>
      <c r="C412" s="238"/>
      <c r="D412" s="233" t="s">
        <v>156</v>
      </c>
      <c r="E412" s="239" t="s">
        <v>20</v>
      </c>
      <c r="F412" s="240" t="s">
        <v>865</v>
      </c>
      <c r="G412" s="238"/>
      <c r="H412" s="241">
        <v>9000</v>
      </c>
      <c r="I412" s="242"/>
      <c r="J412" s="238"/>
      <c r="K412" s="238"/>
      <c r="L412" s="243"/>
      <c r="M412" s="244"/>
      <c r="N412" s="245"/>
      <c r="O412" s="245"/>
      <c r="P412" s="245"/>
      <c r="Q412" s="245"/>
      <c r="R412" s="245"/>
      <c r="S412" s="245"/>
      <c r="T412" s="246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7" t="s">
        <v>156</v>
      </c>
      <c r="AU412" s="247" t="s">
        <v>83</v>
      </c>
      <c r="AV412" s="13" t="s">
        <v>83</v>
      </c>
      <c r="AW412" s="13" t="s">
        <v>35</v>
      </c>
      <c r="AX412" s="13" t="s">
        <v>22</v>
      </c>
      <c r="AY412" s="247" t="s">
        <v>138</v>
      </c>
    </row>
    <row r="413" s="2" customFormat="1" ht="16.5" customHeight="1">
      <c r="A413" s="40"/>
      <c r="B413" s="41"/>
      <c r="C413" s="220" t="s">
        <v>866</v>
      </c>
      <c r="D413" s="220" t="s">
        <v>141</v>
      </c>
      <c r="E413" s="221" t="s">
        <v>867</v>
      </c>
      <c r="F413" s="222" t="s">
        <v>868</v>
      </c>
      <c r="G413" s="223" t="s">
        <v>166</v>
      </c>
      <c r="H413" s="224">
        <v>300</v>
      </c>
      <c r="I413" s="225"/>
      <c r="J413" s="226">
        <f>ROUND(I413*H413,2)</f>
        <v>0</v>
      </c>
      <c r="K413" s="222" t="s">
        <v>153</v>
      </c>
      <c r="L413" s="46"/>
      <c r="M413" s="227" t="s">
        <v>20</v>
      </c>
      <c r="N413" s="228" t="s">
        <v>45</v>
      </c>
      <c r="O413" s="86"/>
      <c r="P413" s="229">
        <f>O413*H413</f>
        <v>0</v>
      </c>
      <c r="Q413" s="229">
        <v>0</v>
      </c>
      <c r="R413" s="229">
        <f>Q413*H413</f>
        <v>0</v>
      </c>
      <c r="S413" s="229">
        <v>0</v>
      </c>
      <c r="T413" s="230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31" t="s">
        <v>144</v>
      </c>
      <c r="AT413" s="231" t="s">
        <v>141</v>
      </c>
      <c r="AU413" s="231" t="s">
        <v>83</v>
      </c>
      <c r="AY413" s="19" t="s">
        <v>138</v>
      </c>
      <c r="BE413" s="232">
        <f>IF(N413="základní",J413,0)</f>
        <v>0</v>
      </c>
      <c r="BF413" s="232">
        <f>IF(N413="snížená",J413,0)</f>
        <v>0</v>
      </c>
      <c r="BG413" s="232">
        <f>IF(N413="zákl. přenesená",J413,0)</f>
        <v>0</v>
      </c>
      <c r="BH413" s="232">
        <f>IF(N413="sníž. přenesená",J413,0)</f>
        <v>0</v>
      </c>
      <c r="BI413" s="232">
        <f>IF(N413="nulová",J413,0)</f>
        <v>0</v>
      </c>
      <c r="BJ413" s="19" t="s">
        <v>22</v>
      </c>
      <c r="BK413" s="232">
        <f>ROUND(I413*H413,2)</f>
        <v>0</v>
      </c>
      <c r="BL413" s="19" t="s">
        <v>144</v>
      </c>
      <c r="BM413" s="231" t="s">
        <v>869</v>
      </c>
    </row>
    <row r="414" s="2" customFormat="1">
      <c r="A414" s="40"/>
      <c r="B414" s="41"/>
      <c r="C414" s="42"/>
      <c r="D414" s="233" t="s">
        <v>146</v>
      </c>
      <c r="E414" s="42"/>
      <c r="F414" s="234" t="s">
        <v>870</v>
      </c>
      <c r="G414" s="42"/>
      <c r="H414" s="42"/>
      <c r="I414" s="138"/>
      <c r="J414" s="42"/>
      <c r="K414" s="42"/>
      <c r="L414" s="46"/>
      <c r="M414" s="235"/>
      <c r="N414" s="236"/>
      <c r="O414" s="86"/>
      <c r="P414" s="86"/>
      <c r="Q414" s="86"/>
      <c r="R414" s="86"/>
      <c r="S414" s="86"/>
      <c r="T414" s="87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T414" s="19" t="s">
        <v>146</v>
      </c>
      <c r="AU414" s="19" t="s">
        <v>83</v>
      </c>
    </row>
    <row r="415" s="2" customFormat="1" ht="16.5" customHeight="1">
      <c r="A415" s="40"/>
      <c r="B415" s="41"/>
      <c r="C415" s="220" t="s">
        <v>871</v>
      </c>
      <c r="D415" s="220" t="s">
        <v>141</v>
      </c>
      <c r="E415" s="221" t="s">
        <v>872</v>
      </c>
      <c r="F415" s="222" t="s">
        <v>873</v>
      </c>
      <c r="G415" s="223" t="s">
        <v>152</v>
      </c>
      <c r="H415" s="224">
        <v>120</v>
      </c>
      <c r="I415" s="225"/>
      <c r="J415" s="226">
        <f>ROUND(I415*H415,2)</f>
        <v>0</v>
      </c>
      <c r="K415" s="222" t="s">
        <v>153</v>
      </c>
      <c r="L415" s="46"/>
      <c r="M415" s="227" t="s">
        <v>20</v>
      </c>
      <c r="N415" s="228" t="s">
        <v>45</v>
      </c>
      <c r="O415" s="86"/>
      <c r="P415" s="229">
        <f>O415*H415</f>
        <v>0</v>
      </c>
      <c r="Q415" s="229">
        <v>0</v>
      </c>
      <c r="R415" s="229">
        <f>Q415*H415</f>
        <v>0</v>
      </c>
      <c r="S415" s="229">
        <v>0</v>
      </c>
      <c r="T415" s="230">
        <f>S415*H415</f>
        <v>0</v>
      </c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R415" s="231" t="s">
        <v>144</v>
      </c>
      <c r="AT415" s="231" t="s">
        <v>141</v>
      </c>
      <c r="AU415" s="231" t="s">
        <v>83</v>
      </c>
      <c r="AY415" s="19" t="s">
        <v>138</v>
      </c>
      <c r="BE415" s="232">
        <f>IF(N415="základní",J415,0)</f>
        <v>0</v>
      </c>
      <c r="BF415" s="232">
        <f>IF(N415="snížená",J415,0)</f>
        <v>0</v>
      </c>
      <c r="BG415" s="232">
        <f>IF(N415="zákl. přenesená",J415,0)</f>
        <v>0</v>
      </c>
      <c r="BH415" s="232">
        <f>IF(N415="sníž. přenesená",J415,0)</f>
        <v>0</v>
      </c>
      <c r="BI415" s="232">
        <f>IF(N415="nulová",J415,0)</f>
        <v>0</v>
      </c>
      <c r="BJ415" s="19" t="s">
        <v>22</v>
      </c>
      <c r="BK415" s="232">
        <f>ROUND(I415*H415,2)</f>
        <v>0</v>
      </c>
      <c r="BL415" s="19" t="s">
        <v>144</v>
      </c>
      <c r="BM415" s="231" t="s">
        <v>874</v>
      </c>
    </row>
    <row r="416" s="2" customFormat="1">
      <c r="A416" s="40"/>
      <c r="B416" s="41"/>
      <c r="C416" s="42"/>
      <c r="D416" s="233" t="s">
        <v>146</v>
      </c>
      <c r="E416" s="42"/>
      <c r="F416" s="234" t="s">
        <v>875</v>
      </c>
      <c r="G416" s="42"/>
      <c r="H416" s="42"/>
      <c r="I416" s="138"/>
      <c r="J416" s="42"/>
      <c r="K416" s="42"/>
      <c r="L416" s="46"/>
      <c r="M416" s="235"/>
      <c r="N416" s="236"/>
      <c r="O416" s="86"/>
      <c r="P416" s="86"/>
      <c r="Q416" s="86"/>
      <c r="R416" s="86"/>
      <c r="S416" s="86"/>
      <c r="T416" s="87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T416" s="19" t="s">
        <v>146</v>
      </c>
      <c r="AU416" s="19" t="s">
        <v>83</v>
      </c>
    </row>
    <row r="417" s="13" customFormat="1">
      <c r="A417" s="13"/>
      <c r="B417" s="237"/>
      <c r="C417" s="238"/>
      <c r="D417" s="233" t="s">
        <v>156</v>
      </c>
      <c r="E417" s="239" t="s">
        <v>20</v>
      </c>
      <c r="F417" s="240" t="s">
        <v>876</v>
      </c>
      <c r="G417" s="238"/>
      <c r="H417" s="241">
        <v>120</v>
      </c>
      <c r="I417" s="242"/>
      <c r="J417" s="238"/>
      <c r="K417" s="238"/>
      <c r="L417" s="243"/>
      <c r="M417" s="244"/>
      <c r="N417" s="245"/>
      <c r="O417" s="245"/>
      <c r="P417" s="245"/>
      <c r="Q417" s="245"/>
      <c r="R417" s="245"/>
      <c r="S417" s="245"/>
      <c r="T417" s="246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7" t="s">
        <v>156</v>
      </c>
      <c r="AU417" s="247" t="s">
        <v>83</v>
      </c>
      <c r="AV417" s="13" t="s">
        <v>83</v>
      </c>
      <c r="AW417" s="13" t="s">
        <v>35</v>
      </c>
      <c r="AX417" s="13" t="s">
        <v>22</v>
      </c>
      <c r="AY417" s="247" t="s">
        <v>138</v>
      </c>
    </row>
    <row r="418" s="2" customFormat="1" ht="16.5" customHeight="1">
      <c r="A418" s="40"/>
      <c r="B418" s="41"/>
      <c r="C418" s="220" t="s">
        <v>877</v>
      </c>
      <c r="D418" s="220" t="s">
        <v>141</v>
      </c>
      <c r="E418" s="221" t="s">
        <v>878</v>
      </c>
      <c r="F418" s="222" t="s">
        <v>879</v>
      </c>
      <c r="G418" s="223" t="s">
        <v>152</v>
      </c>
      <c r="H418" s="224">
        <v>3600</v>
      </c>
      <c r="I418" s="225"/>
      <c r="J418" s="226">
        <f>ROUND(I418*H418,2)</f>
        <v>0</v>
      </c>
      <c r="K418" s="222" t="s">
        <v>153</v>
      </c>
      <c r="L418" s="46"/>
      <c r="M418" s="227" t="s">
        <v>20</v>
      </c>
      <c r="N418" s="228" t="s">
        <v>45</v>
      </c>
      <c r="O418" s="86"/>
      <c r="P418" s="229">
        <f>O418*H418</f>
        <v>0</v>
      </c>
      <c r="Q418" s="229">
        <v>0</v>
      </c>
      <c r="R418" s="229">
        <f>Q418*H418</f>
        <v>0</v>
      </c>
      <c r="S418" s="229">
        <v>0</v>
      </c>
      <c r="T418" s="230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31" t="s">
        <v>144</v>
      </c>
      <c r="AT418" s="231" t="s">
        <v>141</v>
      </c>
      <c r="AU418" s="231" t="s">
        <v>83</v>
      </c>
      <c r="AY418" s="19" t="s">
        <v>138</v>
      </c>
      <c r="BE418" s="232">
        <f>IF(N418="základní",J418,0)</f>
        <v>0</v>
      </c>
      <c r="BF418" s="232">
        <f>IF(N418="snížená",J418,0)</f>
        <v>0</v>
      </c>
      <c r="BG418" s="232">
        <f>IF(N418="zákl. přenesená",J418,0)</f>
        <v>0</v>
      </c>
      <c r="BH418" s="232">
        <f>IF(N418="sníž. přenesená",J418,0)</f>
        <v>0</v>
      </c>
      <c r="BI418" s="232">
        <f>IF(N418="nulová",J418,0)</f>
        <v>0</v>
      </c>
      <c r="BJ418" s="19" t="s">
        <v>22</v>
      </c>
      <c r="BK418" s="232">
        <f>ROUND(I418*H418,2)</f>
        <v>0</v>
      </c>
      <c r="BL418" s="19" t="s">
        <v>144</v>
      </c>
      <c r="BM418" s="231" t="s">
        <v>880</v>
      </c>
    </row>
    <row r="419" s="2" customFormat="1">
      <c r="A419" s="40"/>
      <c r="B419" s="41"/>
      <c r="C419" s="42"/>
      <c r="D419" s="233" t="s">
        <v>146</v>
      </c>
      <c r="E419" s="42"/>
      <c r="F419" s="234" t="s">
        <v>881</v>
      </c>
      <c r="G419" s="42"/>
      <c r="H419" s="42"/>
      <c r="I419" s="138"/>
      <c r="J419" s="42"/>
      <c r="K419" s="42"/>
      <c r="L419" s="46"/>
      <c r="M419" s="235"/>
      <c r="N419" s="236"/>
      <c r="O419" s="86"/>
      <c r="P419" s="86"/>
      <c r="Q419" s="86"/>
      <c r="R419" s="86"/>
      <c r="S419" s="86"/>
      <c r="T419" s="87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T419" s="19" t="s">
        <v>146</v>
      </c>
      <c r="AU419" s="19" t="s">
        <v>83</v>
      </c>
    </row>
    <row r="420" s="13" customFormat="1">
      <c r="A420" s="13"/>
      <c r="B420" s="237"/>
      <c r="C420" s="238"/>
      <c r="D420" s="233" t="s">
        <v>156</v>
      </c>
      <c r="E420" s="239" t="s">
        <v>20</v>
      </c>
      <c r="F420" s="240" t="s">
        <v>841</v>
      </c>
      <c r="G420" s="238"/>
      <c r="H420" s="241">
        <v>3600</v>
      </c>
      <c r="I420" s="242"/>
      <c r="J420" s="238"/>
      <c r="K420" s="238"/>
      <c r="L420" s="243"/>
      <c r="M420" s="244"/>
      <c r="N420" s="245"/>
      <c r="O420" s="245"/>
      <c r="P420" s="245"/>
      <c r="Q420" s="245"/>
      <c r="R420" s="245"/>
      <c r="S420" s="245"/>
      <c r="T420" s="246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7" t="s">
        <v>156</v>
      </c>
      <c r="AU420" s="247" t="s">
        <v>83</v>
      </c>
      <c r="AV420" s="13" t="s">
        <v>83</v>
      </c>
      <c r="AW420" s="13" t="s">
        <v>35</v>
      </c>
      <c r="AX420" s="13" t="s">
        <v>22</v>
      </c>
      <c r="AY420" s="247" t="s">
        <v>138</v>
      </c>
    </row>
    <row r="421" s="2" customFormat="1" ht="16.5" customHeight="1">
      <c r="A421" s="40"/>
      <c r="B421" s="41"/>
      <c r="C421" s="220" t="s">
        <v>882</v>
      </c>
      <c r="D421" s="220" t="s">
        <v>141</v>
      </c>
      <c r="E421" s="221" t="s">
        <v>883</v>
      </c>
      <c r="F421" s="222" t="s">
        <v>884</v>
      </c>
      <c r="G421" s="223" t="s">
        <v>152</v>
      </c>
      <c r="H421" s="224">
        <v>120</v>
      </c>
      <c r="I421" s="225"/>
      <c r="J421" s="226">
        <f>ROUND(I421*H421,2)</f>
        <v>0</v>
      </c>
      <c r="K421" s="222" t="s">
        <v>153</v>
      </c>
      <c r="L421" s="46"/>
      <c r="M421" s="227" t="s">
        <v>20</v>
      </c>
      <c r="N421" s="228" t="s">
        <v>45</v>
      </c>
      <c r="O421" s="86"/>
      <c r="P421" s="229">
        <f>O421*H421</f>
        <v>0</v>
      </c>
      <c r="Q421" s="229">
        <v>0</v>
      </c>
      <c r="R421" s="229">
        <f>Q421*H421</f>
        <v>0</v>
      </c>
      <c r="S421" s="229">
        <v>0</v>
      </c>
      <c r="T421" s="230">
        <f>S421*H421</f>
        <v>0</v>
      </c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R421" s="231" t="s">
        <v>144</v>
      </c>
      <c r="AT421" s="231" t="s">
        <v>141</v>
      </c>
      <c r="AU421" s="231" t="s">
        <v>83</v>
      </c>
      <c r="AY421" s="19" t="s">
        <v>138</v>
      </c>
      <c r="BE421" s="232">
        <f>IF(N421="základní",J421,0)</f>
        <v>0</v>
      </c>
      <c r="BF421" s="232">
        <f>IF(N421="snížená",J421,0)</f>
        <v>0</v>
      </c>
      <c r="BG421" s="232">
        <f>IF(N421="zákl. přenesená",J421,0)</f>
        <v>0</v>
      </c>
      <c r="BH421" s="232">
        <f>IF(N421="sníž. přenesená",J421,0)</f>
        <v>0</v>
      </c>
      <c r="BI421" s="232">
        <f>IF(N421="nulová",J421,0)</f>
        <v>0</v>
      </c>
      <c r="BJ421" s="19" t="s">
        <v>22</v>
      </c>
      <c r="BK421" s="232">
        <f>ROUND(I421*H421,2)</f>
        <v>0</v>
      </c>
      <c r="BL421" s="19" t="s">
        <v>144</v>
      </c>
      <c r="BM421" s="231" t="s">
        <v>885</v>
      </c>
    </row>
    <row r="422" s="2" customFormat="1">
      <c r="A422" s="40"/>
      <c r="B422" s="41"/>
      <c r="C422" s="42"/>
      <c r="D422" s="233" t="s">
        <v>146</v>
      </c>
      <c r="E422" s="42"/>
      <c r="F422" s="234" t="s">
        <v>886</v>
      </c>
      <c r="G422" s="42"/>
      <c r="H422" s="42"/>
      <c r="I422" s="138"/>
      <c r="J422" s="42"/>
      <c r="K422" s="42"/>
      <c r="L422" s="46"/>
      <c r="M422" s="235"/>
      <c r="N422" s="236"/>
      <c r="O422" s="86"/>
      <c r="P422" s="86"/>
      <c r="Q422" s="86"/>
      <c r="R422" s="86"/>
      <c r="S422" s="86"/>
      <c r="T422" s="87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T422" s="19" t="s">
        <v>146</v>
      </c>
      <c r="AU422" s="19" t="s">
        <v>83</v>
      </c>
    </row>
    <row r="423" s="12" customFormat="1" ht="22.8" customHeight="1">
      <c r="A423" s="12"/>
      <c r="B423" s="204"/>
      <c r="C423" s="205"/>
      <c r="D423" s="206" t="s">
        <v>73</v>
      </c>
      <c r="E423" s="218" t="s">
        <v>233</v>
      </c>
      <c r="F423" s="218" t="s">
        <v>234</v>
      </c>
      <c r="G423" s="205"/>
      <c r="H423" s="205"/>
      <c r="I423" s="208"/>
      <c r="J423" s="219">
        <f>BK423</f>
        <v>0</v>
      </c>
      <c r="K423" s="205"/>
      <c r="L423" s="210"/>
      <c r="M423" s="211"/>
      <c r="N423" s="212"/>
      <c r="O423" s="212"/>
      <c r="P423" s="213">
        <f>SUM(P424:P440)</f>
        <v>0</v>
      </c>
      <c r="Q423" s="212"/>
      <c r="R423" s="213">
        <f>SUM(R424:R440)</f>
        <v>0.015763599999999999</v>
      </c>
      <c r="S423" s="212"/>
      <c r="T423" s="214">
        <f>SUM(T424:T440)</f>
        <v>0</v>
      </c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R423" s="215" t="s">
        <v>22</v>
      </c>
      <c r="AT423" s="216" t="s">
        <v>73</v>
      </c>
      <c r="AU423" s="216" t="s">
        <v>22</v>
      </c>
      <c r="AY423" s="215" t="s">
        <v>138</v>
      </c>
      <c r="BK423" s="217">
        <f>SUM(BK424:BK440)</f>
        <v>0</v>
      </c>
    </row>
    <row r="424" s="2" customFormat="1" ht="16.5" customHeight="1">
      <c r="A424" s="40"/>
      <c r="B424" s="41"/>
      <c r="C424" s="220" t="s">
        <v>887</v>
      </c>
      <c r="D424" s="220" t="s">
        <v>141</v>
      </c>
      <c r="E424" s="221" t="s">
        <v>888</v>
      </c>
      <c r="F424" s="222" t="s">
        <v>889</v>
      </c>
      <c r="G424" s="223" t="s">
        <v>166</v>
      </c>
      <c r="H424" s="224">
        <v>361.19999999999999</v>
      </c>
      <c r="I424" s="225"/>
      <c r="J424" s="226">
        <f>ROUND(I424*H424,2)</f>
        <v>0</v>
      </c>
      <c r="K424" s="222" t="s">
        <v>20</v>
      </c>
      <c r="L424" s="46"/>
      <c r="M424" s="227" t="s">
        <v>20</v>
      </c>
      <c r="N424" s="228" t="s">
        <v>45</v>
      </c>
      <c r="O424" s="86"/>
      <c r="P424" s="229">
        <f>O424*H424</f>
        <v>0</v>
      </c>
      <c r="Q424" s="229">
        <v>0</v>
      </c>
      <c r="R424" s="229">
        <f>Q424*H424</f>
        <v>0</v>
      </c>
      <c r="S424" s="229">
        <v>0</v>
      </c>
      <c r="T424" s="230">
        <f>S424*H424</f>
        <v>0</v>
      </c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R424" s="231" t="s">
        <v>144</v>
      </c>
      <c r="AT424" s="231" t="s">
        <v>141</v>
      </c>
      <c r="AU424" s="231" t="s">
        <v>83</v>
      </c>
      <c r="AY424" s="19" t="s">
        <v>138</v>
      </c>
      <c r="BE424" s="232">
        <f>IF(N424="základní",J424,0)</f>
        <v>0</v>
      </c>
      <c r="BF424" s="232">
        <f>IF(N424="snížená",J424,0)</f>
        <v>0</v>
      </c>
      <c r="BG424" s="232">
        <f>IF(N424="zákl. přenesená",J424,0)</f>
        <v>0</v>
      </c>
      <c r="BH424" s="232">
        <f>IF(N424="sníž. přenesená",J424,0)</f>
        <v>0</v>
      </c>
      <c r="BI424" s="232">
        <f>IF(N424="nulová",J424,0)</f>
        <v>0</v>
      </c>
      <c r="BJ424" s="19" t="s">
        <v>22</v>
      </c>
      <c r="BK424" s="232">
        <f>ROUND(I424*H424,2)</f>
        <v>0</v>
      </c>
      <c r="BL424" s="19" t="s">
        <v>144</v>
      </c>
      <c r="BM424" s="231" t="s">
        <v>890</v>
      </c>
    </row>
    <row r="425" s="2" customFormat="1">
      <c r="A425" s="40"/>
      <c r="B425" s="41"/>
      <c r="C425" s="42"/>
      <c r="D425" s="233" t="s">
        <v>146</v>
      </c>
      <c r="E425" s="42"/>
      <c r="F425" s="234" t="s">
        <v>891</v>
      </c>
      <c r="G425" s="42"/>
      <c r="H425" s="42"/>
      <c r="I425" s="138"/>
      <c r="J425" s="42"/>
      <c r="K425" s="42"/>
      <c r="L425" s="46"/>
      <c r="M425" s="235"/>
      <c r="N425" s="236"/>
      <c r="O425" s="86"/>
      <c r="P425" s="86"/>
      <c r="Q425" s="86"/>
      <c r="R425" s="86"/>
      <c r="S425" s="86"/>
      <c r="T425" s="87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T425" s="19" t="s">
        <v>146</v>
      </c>
      <c r="AU425" s="19" t="s">
        <v>83</v>
      </c>
    </row>
    <row r="426" s="13" customFormat="1">
      <c r="A426" s="13"/>
      <c r="B426" s="237"/>
      <c r="C426" s="238"/>
      <c r="D426" s="233" t="s">
        <v>156</v>
      </c>
      <c r="E426" s="239" t="s">
        <v>20</v>
      </c>
      <c r="F426" s="240" t="s">
        <v>892</v>
      </c>
      <c r="G426" s="238"/>
      <c r="H426" s="241">
        <v>361.19999999999999</v>
      </c>
      <c r="I426" s="242"/>
      <c r="J426" s="238"/>
      <c r="K426" s="238"/>
      <c r="L426" s="243"/>
      <c r="M426" s="244"/>
      <c r="N426" s="245"/>
      <c r="O426" s="245"/>
      <c r="P426" s="245"/>
      <c r="Q426" s="245"/>
      <c r="R426" s="245"/>
      <c r="S426" s="245"/>
      <c r="T426" s="246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7" t="s">
        <v>156</v>
      </c>
      <c r="AU426" s="247" t="s">
        <v>83</v>
      </c>
      <c r="AV426" s="13" t="s">
        <v>83</v>
      </c>
      <c r="AW426" s="13" t="s">
        <v>35</v>
      </c>
      <c r="AX426" s="13" t="s">
        <v>22</v>
      </c>
      <c r="AY426" s="247" t="s">
        <v>138</v>
      </c>
    </row>
    <row r="427" s="2" customFormat="1" ht="16.5" customHeight="1">
      <c r="A427" s="40"/>
      <c r="B427" s="41"/>
      <c r="C427" s="220" t="s">
        <v>893</v>
      </c>
      <c r="D427" s="220" t="s">
        <v>141</v>
      </c>
      <c r="E427" s="221" t="s">
        <v>249</v>
      </c>
      <c r="F427" s="222" t="s">
        <v>250</v>
      </c>
      <c r="G427" s="223" t="s">
        <v>152</v>
      </c>
      <c r="H427" s="224">
        <v>94.090000000000003</v>
      </c>
      <c r="I427" s="225"/>
      <c r="J427" s="226">
        <f>ROUND(I427*H427,2)</f>
        <v>0</v>
      </c>
      <c r="K427" s="222" t="s">
        <v>153</v>
      </c>
      <c r="L427" s="46"/>
      <c r="M427" s="227" t="s">
        <v>20</v>
      </c>
      <c r="N427" s="228" t="s">
        <v>45</v>
      </c>
      <c r="O427" s="86"/>
      <c r="P427" s="229">
        <f>O427*H427</f>
        <v>0</v>
      </c>
      <c r="Q427" s="229">
        <v>4.0000000000000003E-05</v>
      </c>
      <c r="R427" s="229">
        <f>Q427*H427</f>
        <v>0.0037636000000000006</v>
      </c>
      <c r="S427" s="229">
        <v>0</v>
      </c>
      <c r="T427" s="230">
        <f>S427*H427</f>
        <v>0</v>
      </c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R427" s="231" t="s">
        <v>144</v>
      </c>
      <c r="AT427" s="231" t="s">
        <v>141</v>
      </c>
      <c r="AU427" s="231" t="s">
        <v>83</v>
      </c>
      <c r="AY427" s="19" t="s">
        <v>138</v>
      </c>
      <c r="BE427" s="232">
        <f>IF(N427="základní",J427,0)</f>
        <v>0</v>
      </c>
      <c r="BF427" s="232">
        <f>IF(N427="snížená",J427,0)</f>
        <v>0</v>
      </c>
      <c r="BG427" s="232">
        <f>IF(N427="zákl. přenesená",J427,0)</f>
        <v>0</v>
      </c>
      <c r="BH427" s="232">
        <f>IF(N427="sníž. přenesená",J427,0)</f>
        <v>0</v>
      </c>
      <c r="BI427" s="232">
        <f>IF(N427="nulová",J427,0)</f>
        <v>0</v>
      </c>
      <c r="BJ427" s="19" t="s">
        <v>22</v>
      </c>
      <c r="BK427" s="232">
        <f>ROUND(I427*H427,2)</f>
        <v>0</v>
      </c>
      <c r="BL427" s="19" t="s">
        <v>144</v>
      </c>
      <c r="BM427" s="231" t="s">
        <v>251</v>
      </c>
    </row>
    <row r="428" s="2" customFormat="1">
      <c r="A428" s="40"/>
      <c r="B428" s="41"/>
      <c r="C428" s="42"/>
      <c r="D428" s="233" t="s">
        <v>146</v>
      </c>
      <c r="E428" s="42"/>
      <c r="F428" s="234" t="s">
        <v>252</v>
      </c>
      <c r="G428" s="42"/>
      <c r="H428" s="42"/>
      <c r="I428" s="138"/>
      <c r="J428" s="42"/>
      <c r="K428" s="42"/>
      <c r="L428" s="46"/>
      <c r="M428" s="235"/>
      <c r="N428" s="236"/>
      <c r="O428" s="86"/>
      <c r="P428" s="86"/>
      <c r="Q428" s="86"/>
      <c r="R428" s="86"/>
      <c r="S428" s="86"/>
      <c r="T428" s="87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T428" s="19" t="s">
        <v>146</v>
      </c>
      <c r="AU428" s="19" t="s">
        <v>83</v>
      </c>
    </row>
    <row r="429" s="13" customFormat="1">
      <c r="A429" s="13"/>
      <c r="B429" s="237"/>
      <c r="C429" s="238"/>
      <c r="D429" s="233" t="s">
        <v>156</v>
      </c>
      <c r="E429" s="239" t="s">
        <v>20</v>
      </c>
      <c r="F429" s="240" t="s">
        <v>894</v>
      </c>
      <c r="G429" s="238"/>
      <c r="H429" s="241">
        <v>94.090000000000003</v>
      </c>
      <c r="I429" s="242"/>
      <c r="J429" s="238"/>
      <c r="K429" s="238"/>
      <c r="L429" s="243"/>
      <c r="M429" s="244"/>
      <c r="N429" s="245"/>
      <c r="O429" s="245"/>
      <c r="P429" s="245"/>
      <c r="Q429" s="245"/>
      <c r="R429" s="245"/>
      <c r="S429" s="245"/>
      <c r="T429" s="246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7" t="s">
        <v>156</v>
      </c>
      <c r="AU429" s="247" t="s">
        <v>83</v>
      </c>
      <c r="AV429" s="13" t="s">
        <v>83</v>
      </c>
      <c r="AW429" s="13" t="s">
        <v>35</v>
      </c>
      <c r="AX429" s="13" t="s">
        <v>22</v>
      </c>
      <c r="AY429" s="247" t="s">
        <v>138</v>
      </c>
    </row>
    <row r="430" s="2" customFormat="1" ht="16.5" customHeight="1">
      <c r="A430" s="40"/>
      <c r="B430" s="41"/>
      <c r="C430" s="220" t="s">
        <v>895</v>
      </c>
      <c r="D430" s="220" t="s">
        <v>141</v>
      </c>
      <c r="E430" s="221" t="s">
        <v>896</v>
      </c>
      <c r="F430" s="222" t="s">
        <v>897</v>
      </c>
      <c r="G430" s="223" t="s">
        <v>152</v>
      </c>
      <c r="H430" s="224">
        <v>92.159999999999997</v>
      </c>
      <c r="I430" s="225"/>
      <c r="J430" s="226">
        <f>ROUND(I430*H430,2)</f>
        <v>0</v>
      </c>
      <c r="K430" s="222" t="s">
        <v>153</v>
      </c>
      <c r="L430" s="46"/>
      <c r="M430" s="227" t="s">
        <v>20</v>
      </c>
      <c r="N430" s="228" t="s">
        <v>45</v>
      </c>
      <c r="O430" s="86"/>
      <c r="P430" s="229">
        <f>O430*H430</f>
        <v>0</v>
      </c>
      <c r="Q430" s="229">
        <v>0</v>
      </c>
      <c r="R430" s="229">
        <f>Q430*H430</f>
        <v>0</v>
      </c>
      <c r="S430" s="229">
        <v>0</v>
      </c>
      <c r="T430" s="230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31" t="s">
        <v>144</v>
      </c>
      <c r="AT430" s="231" t="s">
        <v>141</v>
      </c>
      <c r="AU430" s="231" t="s">
        <v>83</v>
      </c>
      <c r="AY430" s="19" t="s">
        <v>138</v>
      </c>
      <c r="BE430" s="232">
        <f>IF(N430="základní",J430,0)</f>
        <v>0</v>
      </c>
      <c r="BF430" s="232">
        <f>IF(N430="snížená",J430,0)</f>
        <v>0</v>
      </c>
      <c r="BG430" s="232">
        <f>IF(N430="zákl. přenesená",J430,0)</f>
        <v>0</v>
      </c>
      <c r="BH430" s="232">
        <f>IF(N430="sníž. přenesená",J430,0)</f>
        <v>0</v>
      </c>
      <c r="BI430" s="232">
        <f>IF(N430="nulová",J430,0)</f>
        <v>0</v>
      </c>
      <c r="BJ430" s="19" t="s">
        <v>22</v>
      </c>
      <c r="BK430" s="232">
        <f>ROUND(I430*H430,2)</f>
        <v>0</v>
      </c>
      <c r="BL430" s="19" t="s">
        <v>144</v>
      </c>
      <c r="BM430" s="231" t="s">
        <v>898</v>
      </c>
    </row>
    <row r="431" s="2" customFormat="1">
      <c r="A431" s="40"/>
      <c r="B431" s="41"/>
      <c r="C431" s="42"/>
      <c r="D431" s="233" t="s">
        <v>146</v>
      </c>
      <c r="E431" s="42"/>
      <c r="F431" s="234" t="s">
        <v>899</v>
      </c>
      <c r="G431" s="42"/>
      <c r="H431" s="42"/>
      <c r="I431" s="138"/>
      <c r="J431" s="42"/>
      <c r="K431" s="42"/>
      <c r="L431" s="46"/>
      <c r="M431" s="235"/>
      <c r="N431" s="236"/>
      <c r="O431" s="86"/>
      <c r="P431" s="86"/>
      <c r="Q431" s="86"/>
      <c r="R431" s="86"/>
      <c r="S431" s="86"/>
      <c r="T431" s="87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T431" s="19" t="s">
        <v>146</v>
      </c>
      <c r="AU431" s="19" t="s">
        <v>83</v>
      </c>
    </row>
    <row r="432" s="13" customFormat="1">
      <c r="A432" s="13"/>
      <c r="B432" s="237"/>
      <c r="C432" s="238"/>
      <c r="D432" s="233" t="s">
        <v>156</v>
      </c>
      <c r="E432" s="239" t="s">
        <v>20</v>
      </c>
      <c r="F432" s="240" t="s">
        <v>900</v>
      </c>
      <c r="G432" s="238"/>
      <c r="H432" s="241">
        <v>92.159999999999997</v>
      </c>
      <c r="I432" s="242"/>
      <c r="J432" s="238"/>
      <c r="K432" s="238"/>
      <c r="L432" s="243"/>
      <c r="M432" s="244"/>
      <c r="N432" s="245"/>
      <c r="O432" s="245"/>
      <c r="P432" s="245"/>
      <c r="Q432" s="245"/>
      <c r="R432" s="245"/>
      <c r="S432" s="245"/>
      <c r="T432" s="246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7" t="s">
        <v>156</v>
      </c>
      <c r="AU432" s="247" t="s">
        <v>83</v>
      </c>
      <c r="AV432" s="13" t="s">
        <v>83</v>
      </c>
      <c r="AW432" s="13" t="s">
        <v>35</v>
      </c>
      <c r="AX432" s="13" t="s">
        <v>22</v>
      </c>
      <c r="AY432" s="247" t="s">
        <v>138</v>
      </c>
    </row>
    <row r="433" s="2" customFormat="1" ht="16.5" customHeight="1">
      <c r="A433" s="40"/>
      <c r="B433" s="41"/>
      <c r="C433" s="220" t="s">
        <v>901</v>
      </c>
      <c r="D433" s="220" t="s">
        <v>141</v>
      </c>
      <c r="E433" s="221" t="s">
        <v>902</v>
      </c>
      <c r="F433" s="222" t="s">
        <v>903</v>
      </c>
      <c r="G433" s="223" t="s">
        <v>199</v>
      </c>
      <c r="H433" s="224">
        <v>1</v>
      </c>
      <c r="I433" s="225"/>
      <c r="J433" s="226">
        <f>ROUND(I433*H433,2)</f>
        <v>0</v>
      </c>
      <c r="K433" s="222" t="s">
        <v>20</v>
      </c>
      <c r="L433" s="46"/>
      <c r="M433" s="227" t="s">
        <v>20</v>
      </c>
      <c r="N433" s="228" t="s">
        <v>45</v>
      </c>
      <c r="O433" s="86"/>
      <c r="P433" s="229">
        <f>O433*H433</f>
        <v>0</v>
      </c>
      <c r="Q433" s="229">
        <v>0</v>
      </c>
      <c r="R433" s="229">
        <f>Q433*H433</f>
        <v>0</v>
      </c>
      <c r="S433" s="229">
        <v>0</v>
      </c>
      <c r="T433" s="230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31" t="s">
        <v>144</v>
      </c>
      <c r="AT433" s="231" t="s">
        <v>141</v>
      </c>
      <c r="AU433" s="231" t="s">
        <v>83</v>
      </c>
      <c r="AY433" s="19" t="s">
        <v>138</v>
      </c>
      <c r="BE433" s="232">
        <f>IF(N433="základní",J433,0)</f>
        <v>0</v>
      </c>
      <c r="BF433" s="232">
        <f>IF(N433="snížená",J433,0)</f>
        <v>0</v>
      </c>
      <c r="BG433" s="232">
        <f>IF(N433="zákl. přenesená",J433,0)</f>
        <v>0</v>
      </c>
      <c r="BH433" s="232">
        <f>IF(N433="sníž. přenesená",J433,0)</f>
        <v>0</v>
      </c>
      <c r="BI433" s="232">
        <f>IF(N433="nulová",J433,0)</f>
        <v>0</v>
      </c>
      <c r="BJ433" s="19" t="s">
        <v>22</v>
      </c>
      <c r="BK433" s="232">
        <f>ROUND(I433*H433,2)</f>
        <v>0</v>
      </c>
      <c r="BL433" s="19" t="s">
        <v>144</v>
      </c>
      <c r="BM433" s="231" t="s">
        <v>904</v>
      </c>
    </row>
    <row r="434" s="2" customFormat="1">
      <c r="A434" s="40"/>
      <c r="B434" s="41"/>
      <c r="C434" s="42"/>
      <c r="D434" s="233" t="s">
        <v>146</v>
      </c>
      <c r="E434" s="42"/>
      <c r="F434" s="234" t="s">
        <v>903</v>
      </c>
      <c r="G434" s="42"/>
      <c r="H434" s="42"/>
      <c r="I434" s="138"/>
      <c r="J434" s="42"/>
      <c r="K434" s="42"/>
      <c r="L434" s="46"/>
      <c r="M434" s="235"/>
      <c r="N434" s="236"/>
      <c r="O434" s="86"/>
      <c r="P434" s="86"/>
      <c r="Q434" s="86"/>
      <c r="R434" s="86"/>
      <c r="S434" s="86"/>
      <c r="T434" s="87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T434" s="19" t="s">
        <v>146</v>
      </c>
      <c r="AU434" s="19" t="s">
        <v>83</v>
      </c>
    </row>
    <row r="435" s="2" customFormat="1" ht="24" customHeight="1">
      <c r="A435" s="40"/>
      <c r="B435" s="41"/>
      <c r="C435" s="220" t="s">
        <v>905</v>
      </c>
      <c r="D435" s="220" t="s">
        <v>141</v>
      </c>
      <c r="E435" s="221" t="s">
        <v>906</v>
      </c>
      <c r="F435" s="222" t="s">
        <v>907</v>
      </c>
      <c r="G435" s="223" t="s">
        <v>199</v>
      </c>
      <c r="H435" s="224">
        <v>2</v>
      </c>
      <c r="I435" s="225"/>
      <c r="J435" s="226">
        <f>ROUND(I435*H435,2)</f>
        <v>0</v>
      </c>
      <c r="K435" s="222" t="s">
        <v>20</v>
      </c>
      <c r="L435" s="46"/>
      <c r="M435" s="227" t="s">
        <v>20</v>
      </c>
      <c r="N435" s="228" t="s">
        <v>45</v>
      </c>
      <c r="O435" s="86"/>
      <c r="P435" s="229">
        <f>O435*H435</f>
        <v>0</v>
      </c>
      <c r="Q435" s="229">
        <v>0</v>
      </c>
      <c r="R435" s="229">
        <f>Q435*H435</f>
        <v>0</v>
      </c>
      <c r="S435" s="229">
        <v>0</v>
      </c>
      <c r="T435" s="230">
        <f>S435*H435</f>
        <v>0</v>
      </c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R435" s="231" t="s">
        <v>144</v>
      </c>
      <c r="AT435" s="231" t="s">
        <v>141</v>
      </c>
      <c r="AU435" s="231" t="s">
        <v>83</v>
      </c>
      <c r="AY435" s="19" t="s">
        <v>138</v>
      </c>
      <c r="BE435" s="232">
        <f>IF(N435="základní",J435,0)</f>
        <v>0</v>
      </c>
      <c r="BF435" s="232">
        <f>IF(N435="snížená",J435,0)</f>
        <v>0</v>
      </c>
      <c r="BG435" s="232">
        <f>IF(N435="zákl. přenesená",J435,0)</f>
        <v>0</v>
      </c>
      <c r="BH435" s="232">
        <f>IF(N435="sníž. přenesená",J435,0)</f>
        <v>0</v>
      </c>
      <c r="BI435" s="232">
        <f>IF(N435="nulová",J435,0)</f>
        <v>0</v>
      </c>
      <c r="BJ435" s="19" t="s">
        <v>22</v>
      </c>
      <c r="BK435" s="232">
        <f>ROUND(I435*H435,2)</f>
        <v>0</v>
      </c>
      <c r="BL435" s="19" t="s">
        <v>144</v>
      </c>
      <c r="BM435" s="231" t="s">
        <v>908</v>
      </c>
    </row>
    <row r="436" s="2" customFormat="1" ht="24" customHeight="1">
      <c r="A436" s="40"/>
      <c r="B436" s="41"/>
      <c r="C436" s="220" t="s">
        <v>909</v>
      </c>
      <c r="D436" s="220" t="s">
        <v>141</v>
      </c>
      <c r="E436" s="221" t="s">
        <v>254</v>
      </c>
      <c r="F436" s="222" t="s">
        <v>255</v>
      </c>
      <c r="G436" s="223" t="s">
        <v>199</v>
      </c>
      <c r="H436" s="224">
        <v>4</v>
      </c>
      <c r="I436" s="225"/>
      <c r="J436" s="226">
        <f>ROUND(I436*H436,2)</f>
        <v>0</v>
      </c>
      <c r="K436" s="222" t="s">
        <v>20</v>
      </c>
      <c r="L436" s="46"/>
      <c r="M436" s="227" t="s">
        <v>20</v>
      </c>
      <c r="N436" s="228" t="s">
        <v>45</v>
      </c>
      <c r="O436" s="86"/>
      <c r="P436" s="229">
        <f>O436*H436</f>
        <v>0</v>
      </c>
      <c r="Q436" s="229">
        <v>0.001</v>
      </c>
      <c r="R436" s="229">
        <f>Q436*H436</f>
        <v>0.0040000000000000001</v>
      </c>
      <c r="S436" s="229">
        <v>0</v>
      </c>
      <c r="T436" s="230">
        <f>S436*H436</f>
        <v>0</v>
      </c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R436" s="231" t="s">
        <v>144</v>
      </c>
      <c r="AT436" s="231" t="s">
        <v>141</v>
      </c>
      <c r="AU436" s="231" t="s">
        <v>83</v>
      </c>
      <c r="AY436" s="19" t="s">
        <v>138</v>
      </c>
      <c r="BE436" s="232">
        <f>IF(N436="základní",J436,0)</f>
        <v>0</v>
      </c>
      <c r="BF436" s="232">
        <f>IF(N436="snížená",J436,0)</f>
        <v>0</v>
      </c>
      <c r="BG436" s="232">
        <f>IF(N436="zákl. přenesená",J436,0)</f>
        <v>0</v>
      </c>
      <c r="BH436" s="232">
        <f>IF(N436="sníž. přenesená",J436,0)</f>
        <v>0</v>
      </c>
      <c r="BI436" s="232">
        <f>IF(N436="nulová",J436,0)</f>
        <v>0</v>
      </c>
      <c r="BJ436" s="19" t="s">
        <v>22</v>
      </c>
      <c r="BK436" s="232">
        <f>ROUND(I436*H436,2)</f>
        <v>0</v>
      </c>
      <c r="BL436" s="19" t="s">
        <v>144</v>
      </c>
      <c r="BM436" s="231" t="s">
        <v>910</v>
      </c>
    </row>
    <row r="437" s="2" customFormat="1" ht="16.5" customHeight="1">
      <c r="A437" s="40"/>
      <c r="B437" s="41"/>
      <c r="C437" s="220" t="s">
        <v>911</v>
      </c>
      <c r="D437" s="220" t="s">
        <v>141</v>
      </c>
      <c r="E437" s="221" t="s">
        <v>912</v>
      </c>
      <c r="F437" s="222" t="s">
        <v>913</v>
      </c>
      <c r="G437" s="223" t="s">
        <v>199</v>
      </c>
      <c r="H437" s="224">
        <v>4</v>
      </c>
      <c r="I437" s="225"/>
      <c r="J437" s="226">
        <f>ROUND(I437*H437,2)</f>
        <v>0</v>
      </c>
      <c r="K437" s="222" t="s">
        <v>20</v>
      </c>
      <c r="L437" s="46"/>
      <c r="M437" s="227" t="s">
        <v>20</v>
      </c>
      <c r="N437" s="228" t="s">
        <v>45</v>
      </c>
      <c r="O437" s="86"/>
      <c r="P437" s="229">
        <f>O437*H437</f>
        <v>0</v>
      </c>
      <c r="Q437" s="229">
        <v>0.001</v>
      </c>
      <c r="R437" s="229">
        <f>Q437*H437</f>
        <v>0.0040000000000000001</v>
      </c>
      <c r="S437" s="229">
        <v>0</v>
      </c>
      <c r="T437" s="230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31" t="s">
        <v>144</v>
      </c>
      <c r="AT437" s="231" t="s">
        <v>141</v>
      </c>
      <c r="AU437" s="231" t="s">
        <v>83</v>
      </c>
      <c r="AY437" s="19" t="s">
        <v>138</v>
      </c>
      <c r="BE437" s="232">
        <f>IF(N437="základní",J437,0)</f>
        <v>0</v>
      </c>
      <c r="BF437" s="232">
        <f>IF(N437="snížená",J437,0)</f>
        <v>0</v>
      </c>
      <c r="BG437" s="232">
        <f>IF(N437="zákl. přenesená",J437,0)</f>
        <v>0</v>
      </c>
      <c r="BH437" s="232">
        <f>IF(N437="sníž. přenesená",J437,0)</f>
        <v>0</v>
      </c>
      <c r="BI437" s="232">
        <f>IF(N437="nulová",J437,0)</f>
        <v>0</v>
      </c>
      <c r="BJ437" s="19" t="s">
        <v>22</v>
      </c>
      <c r="BK437" s="232">
        <f>ROUND(I437*H437,2)</f>
        <v>0</v>
      </c>
      <c r="BL437" s="19" t="s">
        <v>144</v>
      </c>
      <c r="BM437" s="231" t="s">
        <v>914</v>
      </c>
    </row>
    <row r="438" s="2" customFormat="1" ht="16.5" customHeight="1">
      <c r="A438" s="40"/>
      <c r="B438" s="41"/>
      <c r="C438" s="220" t="s">
        <v>915</v>
      </c>
      <c r="D438" s="220" t="s">
        <v>141</v>
      </c>
      <c r="E438" s="221" t="s">
        <v>916</v>
      </c>
      <c r="F438" s="222" t="s">
        <v>917</v>
      </c>
      <c r="G438" s="223" t="s">
        <v>199</v>
      </c>
      <c r="H438" s="224">
        <v>1</v>
      </c>
      <c r="I438" s="225"/>
      <c r="J438" s="226">
        <f>ROUND(I438*H438,2)</f>
        <v>0</v>
      </c>
      <c r="K438" s="222" t="s">
        <v>20</v>
      </c>
      <c r="L438" s="46"/>
      <c r="M438" s="227" t="s">
        <v>20</v>
      </c>
      <c r="N438" s="228" t="s">
        <v>45</v>
      </c>
      <c r="O438" s="86"/>
      <c r="P438" s="229">
        <f>O438*H438</f>
        <v>0</v>
      </c>
      <c r="Q438" s="229">
        <v>0.001</v>
      </c>
      <c r="R438" s="229">
        <f>Q438*H438</f>
        <v>0.001</v>
      </c>
      <c r="S438" s="229">
        <v>0</v>
      </c>
      <c r="T438" s="230">
        <f>S438*H438</f>
        <v>0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31" t="s">
        <v>144</v>
      </c>
      <c r="AT438" s="231" t="s">
        <v>141</v>
      </c>
      <c r="AU438" s="231" t="s">
        <v>83</v>
      </c>
      <c r="AY438" s="19" t="s">
        <v>138</v>
      </c>
      <c r="BE438" s="232">
        <f>IF(N438="základní",J438,0)</f>
        <v>0</v>
      </c>
      <c r="BF438" s="232">
        <f>IF(N438="snížená",J438,0)</f>
        <v>0</v>
      </c>
      <c r="BG438" s="232">
        <f>IF(N438="zákl. přenesená",J438,0)</f>
        <v>0</v>
      </c>
      <c r="BH438" s="232">
        <f>IF(N438="sníž. přenesená",J438,0)</f>
        <v>0</v>
      </c>
      <c r="BI438" s="232">
        <f>IF(N438="nulová",J438,0)</f>
        <v>0</v>
      </c>
      <c r="BJ438" s="19" t="s">
        <v>22</v>
      </c>
      <c r="BK438" s="232">
        <f>ROUND(I438*H438,2)</f>
        <v>0</v>
      </c>
      <c r="BL438" s="19" t="s">
        <v>144</v>
      </c>
      <c r="BM438" s="231" t="s">
        <v>918</v>
      </c>
    </row>
    <row r="439" s="2" customFormat="1" ht="16.5" customHeight="1">
      <c r="A439" s="40"/>
      <c r="B439" s="41"/>
      <c r="C439" s="220" t="s">
        <v>919</v>
      </c>
      <c r="D439" s="220" t="s">
        <v>141</v>
      </c>
      <c r="E439" s="221" t="s">
        <v>920</v>
      </c>
      <c r="F439" s="222" t="s">
        <v>921</v>
      </c>
      <c r="G439" s="223" t="s">
        <v>199</v>
      </c>
      <c r="H439" s="224">
        <v>2</v>
      </c>
      <c r="I439" s="225"/>
      <c r="J439" s="226">
        <f>ROUND(I439*H439,2)</f>
        <v>0</v>
      </c>
      <c r="K439" s="222" t="s">
        <v>20</v>
      </c>
      <c r="L439" s="46"/>
      <c r="M439" s="227" t="s">
        <v>20</v>
      </c>
      <c r="N439" s="228" t="s">
        <v>45</v>
      </c>
      <c r="O439" s="86"/>
      <c r="P439" s="229">
        <f>O439*H439</f>
        <v>0</v>
      </c>
      <c r="Q439" s="229">
        <v>0.001</v>
      </c>
      <c r="R439" s="229">
        <f>Q439*H439</f>
        <v>0.002</v>
      </c>
      <c r="S439" s="229">
        <v>0</v>
      </c>
      <c r="T439" s="230">
        <f>S439*H439</f>
        <v>0</v>
      </c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R439" s="231" t="s">
        <v>144</v>
      </c>
      <c r="AT439" s="231" t="s">
        <v>141</v>
      </c>
      <c r="AU439" s="231" t="s">
        <v>83</v>
      </c>
      <c r="AY439" s="19" t="s">
        <v>138</v>
      </c>
      <c r="BE439" s="232">
        <f>IF(N439="základní",J439,0)</f>
        <v>0</v>
      </c>
      <c r="BF439" s="232">
        <f>IF(N439="snížená",J439,0)</f>
        <v>0</v>
      </c>
      <c r="BG439" s="232">
        <f>IF(N439="zákl. přenesená",J439,0)</f>
        <v>0</v>
      </c>
      <c r="BH439" s="232">
        <f>IF(N439="sníž. přenesená",J439,0)</f>
        <v>0</v>
      </c>
      <c r="BI439" s="232">
        <f>IF(N439="nulová",J439,0)</f>
        <v>0</v>
      </c>
      <c r="BJ439" s="19" t="s">
        <v>22</v>
      </c>
      <c r="BK439" s="232">
        <f>ROUND(I439*H439,2)</f>
        <v>0</v>
      </c>
      <c r="BL439" s="19" t="s">
        <v>144</v>
      </c>
      <c r="BM439" s="231" t="s">
        <v>922</v>
      </c>
    </row>
    <row r="440" s="2" customFormat="1" ht="16.5" customHeight="1">
      <c r="A440" s="40"/>
      <c r="B440" s="41"/>
      <c r="C440" s="220" t="s">
        <v>923</v>
      </c>
      <c r="D440" s="220" t="s">
        <v>141</v>
      </c>
      <c r="E440" s="221" t="s">
        <v>924</v>
      </c>
      <c r="F440" s="222" t="s">
        <v>925</v>
      </c>
      <c r="G440" s="223" t="s">
        <v>199</v>
      </c>
      <c r="H440" s="224">
        <v>1</v>
      </c>
      <c r="I440" s="225"/>
      <c r="J440" s="226">
        <f>ROUND(I440*H440,2)</f>
        <v>0</v>
      </c>
      <c r="K440" s="222" t="s">
        <v>20</v>
      </c>
      <c r="L440" s="46"/>
      <c r="M440" s="227" t="s">
        <v>20</v>
      </c>
      <c r="N440" s="228" t="s">
        <v>45</v>
      </c>
      <c r="O440" s="86"/>
      <c r="P440" s="229">
        <f>O440*H440</f>
        <v>0</v>
      </c>
      <c r="Q440" s="229">
        <v>0.001</v>
      </c>
      <c r="R440" s="229">
        <f>Q440*H440</f>
        <v>0.001</v>
      </c>
      <c r="S440" s="229">
        <v>0</v>
      </c>
      <c r="T440" s="230">
        <f>S440*H440</f>
        <v>0</v>
      </c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R440" s="231" t="s">
        <v>144</v>
      </c>
      <c r="AT440" s="231" t="s">
        <v>141</v>
      </c>
      <c r="AU440" s="231" t="s">
        <v>83</v>
      </c>
      <c r="AY440" s="19" t="s">
        <v>138</v>
      </c>
      <c r="BE440" s="232">
        <f>IF(N440="základní",J440,0)</f>
        <v>0</v>
      </c>
      <c r="BF440" s="232">
        <f>IF(N440="snížená",J440,0)</f>
        <v>0</v>
      </c>
      <c r="BG440" s="232">
        <f>IF(N440="zákl. přenesená",J440,0)</f>
        <v>0</v>
      </c>
      <c r="BH440" s="232">
        <f>IF(N440="sníž. přenesená",J440,0)</f>
        <v>0</v>
      </c>
      <c r="BI440" s="232">
        <f>IF(N440="nulová",J440,0)</f>
        <v>0</v>
      </c>
      <c r="BJ440" s="19" t="s">
        <v>22</v>
      </c>
      <c r="BK440" s="232">
        <f>ROUND(I440*H440,2)</f>
        <v>0</v>
      </c>
      <c r="BL440" s="19" t="s">
        <v>144</v>
      </c>
      <c r="BM440" s="231" t="s">
        <v>926</v>
      </c>
    </row>
    <row r="441" s="12" customFormat="1" ht="22.8" customHeight="1">
      <c r="A441" s="12"/>
      <c r="B441" s="204"/>
      <c r="C441" s="205"/>
      <c r="D441" s="206" t="s">
        <v>73</v>
      </c>
      <c r="E441" s="218" t="s">
        <v>268</v>
      </c>
      <c r="F441" s="218" t="s">
        <v>269</v>
      </c>
      <c r="G441" s="205"/>
      <c r="H441" s="205"/>
      <c r="I441" s="208"/>
      <c r="J441" s="219">
        <f>BK441</f>
        <v>0</v>
      </c>
      <c r="K441" s="205"/>
      <c r="L441" s="210"/>
      <c r="M441" s="211"/>
      <c r="N441" s="212"/>
      <c r="O441" s="212"/>
      <c r="P441" s="213">
        <f>SUM(P442:P465)</f>
        <v>0</v>
      </c>
      <c r="Q441" s="212"/>
      <c r="R441" s="213">
        <f>SUM(R442:R465)</f>
        <v>0.0076920000000000001</v>
      </c>
      <c r="S441" s="212"/>
      <c r="T441" s="214">
        <f>SUM(T442:T465)</f>
        <v>0.3972</v>
      </c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R441" s="215" t="s">
        <v>22</v>
      </c>
      <c r="AT441" s="216" t="s">
        <v>73</v>
      </c>
      <c r="AU441" s="216" t="s">
        <v>22</v>
      </c>
      <c r="AY441" s="215" t="s">
        <v>138</v>
      </c>
      <c r="BK441" s="217">
        <f>SUM(BK442:BK465)</f>
        <v>0</v>
      </c>
    </row>
    <row r="442" s="2" customFormat="1" ht="16.5" customHeight="1">
      <c r="A442" s="40"/>
      <c r="B442" s="41"/>
      <c r="C442" s="220" t="s">
        <v>221</v>
      </c>
      <c r="D442" s="220" t="s">
        <v>141</v>
      </c>
      <c r="E442" s="221" t="s">
        <v>277</v>
      </c>
      <c r="F442" s="222" t="s">
        <v>278</v>
      </c>
      <c r="G442" s="223" t="s">
        <v>279</v>
      </c>
      <c r="H442" s="224">
        <v>0.80000000000000004</v>
      </c>
      <c r="I442" s="225"/>
      <c r="J442" s="226">
        <f>ROUND(I442*H442,2)</f>
        <v>0</v>
      </c>
      <c r="K442" s="222" t="s">
        <v>153</v>
      </c>
      <c r="L442" s="46"/>
      <c r="M442" s="227" t="s">
        <v>20</v>
      </c>
      <c r="N442" s="228" t="s">
        <v>45</v>
      </c>
      <c r="O442" s="86"/>
      <c r="P442" s="229">
        <f>O442*H442</f>
        <v>0</v>
      </c>
      <c r="Q442" s="229">
        <v>0.00096000000000000002</v>
      </c>
      <c r="R442" s="229">
        <f>Q442*H442</f>
        <v>0.00076800000000000002</v>
      </c>
      <c r="S442" s="229">
        <v>0.031</v>
      </c>
      <c r="T442" s="230">
        <f>S442*H442</f>
        <v>0.024800000000000003</v>
      </c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R442" s="231" t="s">
        <v>144</v>
      </c>
      <c r="AT442" s="231" t="s">
        <v>141</v>
      </c>
      <c r="AU442" s="231" t="s">
        <v>83</v>
      </c>
      <c r="AY442" s="19" t="s">
        <v>138</v>
      </c>
      <c r="BE442" s="232">
        <f>IF(N442="základní",J442,0)</f>
        <v>0</v>
      </c>
      <c r="BF442" s="232">
        <f>IF(N442="snížená",J442,0)</f>
        <v>0</v>
      </c>
      <c r="BG442" s="232">
        <f>IF(N442="zákl. přenesená",J442,0)</f>
        <v>0</v>
      </c>
      <c r="BH442" s="232">
        <f>IF(N442="sníž. přenesená",J442,0)</f>
        <v>0</v>
      </c>
      <c r="BI442" s="232">
        <f>IF(N442="nulová",J442,0)</f>
        <v>0</v>
      </c>
      <c r="BJ442" s="19" t="s">
        <v>22</v>
      </c>
      <c r="BK442" s="232">
        <f>ROUND(I442*H442,2)</f>
        <v>0</v>
      </c>
      <c r="BL442" s="19" t="s">
        <v>144</v>
      </c>
      <c r="BM442" s="231" t="s">
        <v>927</v>
      </c>
    </row>
    <row r="443" s="2" customFormat="1">
      <c r="A443" s="40"/>
      <c r="B443" s="41"/>
      <c r="C443" s="42"/>
      <c r="D443" s="233" t="s">
        <v>146</v>
      </c>
      <c r="E443" s="42"/>
      <c r="F443" s="234" t="s">
        <v>281</v>
      </c>
      <c r="G443" s="42"/>
      <c r="H443" s="42"/>
      <c r="I443" s="138"/>
      <c r="J443" s="42"/>
      <c r="K443" s="42"/>
      <c r="L443" s="46"/>
      <c r="M443" s="235"/>
      <c r="N443" s="236"/>
      <c r="O443" s="86"/>
      <c r="P443" s="86"/>
      <c r="Q443" s="86"/>
      <c r="R443" s="86"/>
      <c r="S443" s="86"/>
      <c r="T443" s="87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T443" s="19" t="s">
        <v>146</v>
      </c>
      <c r="AU443" s="19" t="s">
        <v>83</v>
      </c>
    </row>
    <row r="444" s="13" customFormat="1">
      <c r="A444" s="13"/>
      <c r="B444" s="237"/>
      <c r="C444" s="238"/>
      <c r="D444" s="233" t="s">
        <v>156</v>
      </c>
      <c r="E444" s="239" t="s">
        <v>20</v>
      </c>
      <c r="F444" s="240" t="s">
        <v>295</v>
      </c>
      <c r="G444" s="238"/>
      <c r="H444" s="241">
        <v>0.80000000000000004</v>
      </c>
      <c r="I444" s="242"/>
      <c r="J444" s="238"/>
      <c r="K444" s="238"/>
      <c r="L444" s="243"/>
      <c r="M444" s="244"/>
      <c r="N444" s="245"/>
      <c r="O444" s="245"/>
      <c r="P444" s="245"/>
      <c r="Q444" s="245"/>
      <c r="R444" s="245"/>
      <c r="S444" s="245"/>
      <c r="T444" s="246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7" t="s">
        <v>156</v>
      </c>
      <c r="AU444" s="247" t="s">
        <v>83</v>
      </c>
      <c r="AV444" s="13" t="s">
        <v>83</v>
      </c>
      <c r="AW444" s="13" t="s">
        <v>35</v>
      </c>
      <c r="AX444" s="13" t="s">
        <v>22</v>
      </c>
      <c r="AY444" s="247" t="s">
        <v>138</v>
      </c>
    </row>
    <row r="445" s="2" customFormat="1" ht="16.5" customHeight="1">
      <c r="A445" s="40"/>
      <c r="B445" s="41"/>
      <c r="C445" s="220" t="s">
        <v>233</v>
      </c>
      <c r="D445" s="220" t="s">
        <v>141</v>
      </c>
      <c r="E445" s="221" t="s">
        <v>308</v>
      </c>
      <c r="F445" s="222" t="s">
        <v>309</v>
      </c>
      <c r="G445" s="223" t="s">
        <v>279</v>
      </c>
      <c r="H445" s="224">
        <v>0.69999999999999996</v>
      </c>
      <c r="I445" s="225"/>
      <c r="J445" s="226">
        <f>ROUND(I445*H445,2)</f>
        <v>0</v>
      </c>
      <c r="K445" s="222" t="s">
        <v>153</v>
      </c>
      <c r="L445" s="46"/>
      <c r="M445" s="227" t="s">
        <v>20</v>
      </c>
      <c r="N445" s="228" t="s">
        <v>45</v>
      </c>
      <c r="O445" s="86"/>
      <c r="P445" s="229">
        <f>O445*H445</f>
        <v>0</v>
      </c>
      <c r="Q445" s="229">
        <v>0.00115</v>
      </c>
      <c r="R445" s="229">
        <f>Q445*H445</f>
        <v>0.00080499999999999994</v>
      </c>
      <c r="S445" s="229">
        <v>0.031</v>
      </c>
      <c r="T445" s="230">
        <f>S445*H445</f>
        <v>0.021699999999999997</v>
      </c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R445" s="231" t="s">
        <v>144</v>
      </c>
      <c r="AT445" s="231" t="s">
        <v>141</v>
      </c>
      <c r="AU445" s="231" t="s">
        <v>83</v>
      </c>
      <c r="AY445" s="19" t="s">
        <v>138</v>
      </c>
      <c r="BE445" s="232">
        <f>IF(N445="základní",J445,0)</f>
        <v>0</v>
      </c>
      <c r="BF445" s="232">
        <f>IF(N445="snížená",J445,0)</f>
        <v>0</v>
      </c>
      <c r="BG445" s="232">
        <f>IF(N445="zákl. přenesená",J445,0)</f>
        <v>0</v>
      </c>
      <c r="BH445" s="232">
        <f>IF(N445="sníž. přenesená",J445,0)</f>
        <v>0</v>
      </c>
      <c r="BI445" s="232">
        <f>IF(N445="nulová",J445,0)</f>
        <v>0</v>
      </c>
      <c r="BJ445" s="19" t="s">
        <v>22</v>
      </c>
      <c r="BK445" s="232">
        <f>ROUND(I445*H445,2)</f>
        <v>0</v>
      </c>
      <c r="BL445" s="19" t="s">
        <v>144</v>
      </c>
      <c r="BM445" s="231" t="s">
        <v>928</v>
      </c>
    </row>
    <row r="446" s="2" customFormat="1">
      <c r="A446" s="40"/>
      <c r="B446" s="41"/>
      <c r="C446" s="42"/>
      <c r="D446" s="233" t="s">
        <v>146</v>
      </c>
      <c r="E446" s="42"/>
      <c r="F446" s="234" t="s">
        <v>311</v>
      </c>
      <c r="G446" s="42"/>
      <c r="H446" s="42"/>
      <c r="I446" s="138"/>
      <c r="J446" s="42"/>
      <c r="K446" s="42"/>
      <c r="L446" s="46"/>
      <c r="M446" s="235"/>
      <c r="N446" s="236"/>
      <c r="O446" s="86"/>
      <c r="P446" s="86"/>
      <c r="Q446" s="86"/>
      <c r="R446" s="86"/>
      <c r="S446" s="86"/>
      <c r="T446" s="87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T446" s="19" t="s">
        <v>146</v>
      </c>
      <c r="AU446" s="19" t="s">
        <v>83</v>
      </c>
    </row>
    <row r="447" s="13" customFormat="1">
      <c r="A447" s="13"/>
      <c r="B447" s="237"/>
      <c r="C447" s="238"/>
      <c r="D447" s="233" t="s">
        <v>156</v>
      </c>
      <c r="E447" s="239" t="s">
        <v>20</v>
      </c>
      <c r="F447" s="240" t="s">
        <v>929</v>
      </c>
      <c r="G447" s="238"/>
      <c r="H447" s="241">
        <v>0.69999999999999996</v>
      </c>
      <c r="I447" s="242"/>
      <c r="J447" s="238"/>
      <c r="K447" s="238"/>
      <c r="L447" s="243"/>
      <c r="M447" s="244"/>
      <c r="N447" s="245"/>
      <c r="O447" s="245"/>
      <c r="P447" s="245"/>
      <c r="Q447" s="245"/>
      <c r="R447" s="245"/>
      <c r="S447" s="245"/>
      <c r="T447" s="246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7" t="s">
        <v>156</v>
      </c>
      <c r="AU447" s="247" t="s">
        <v>83</v>
      </c>
      <c r="AV447" s="13" t="s">
        <v>83</v>
      </c>
      <c r="AW447" s="13" t="s">
        <v>35</v>
      </c>
      <c r="AX447" s="13" t="s">
        <v>22</v>
      </c>
      <c r="AY447" s="247" t="s">
        <v>138</v>
      </c>
    </row>
    <row r="448" s="2" customFormat="1" ht="16.5" customHeight="1">
      <c r="A448" s="40"/>
      <c r="B448" s="41"/>
      <c r="C448" s="220" t="s">
        <v>268</v>
      </c>
      <c r="D448" s="220" t="s">
        <v>141</v>
      </c>
      <c r="E448" s="221" t="s">
        <v>285</v>
      </c>
      <c r="F448" s="222" t="s">
        <v>286</v>
      </c>
      <c r="G448" s="223" t="s">
        <v>279</v>
      </c>
      <c r="H448" s="224">
        <v>1.55</v>
      </c>
      <c r="I448" s="225"/>
      <c r="J448" s="226">
        <f>ROUND(I448*H448,2)</f>
        <v>0</v>
      </c>
      <c r="K448" s="222" t="s">
        <v>153</v>
      </c>
      <c r="L448" s="46"/>
      <c r="M448" s="227" t="s">
        <v>20</v>
      </c>
      <c r="N448" s="228" t="s">
        <v>45</v>
      </c>
      <c r="O448" s="86"/>
      <c r="P448" s="229">
        <f>O448*H448</f>
        <v>0</v>
      </c>
      <c r="Q448" s="229">
        <v>0.00122</v>
      </c>
      <c r="R448" s="229">
        <f>Q448*H448</f>
        <v>0.0018909999999999999</v>
      </c>
      <c r="S448" s="229">
        <v>0.070000000000000007</v>
      </c>
      <c r="T448" s="230">
        <f>S448*H448</f>
        <v>0.10850000000000001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31" t="s">
        <v>144</v>
      </c>
      <c r="AT448" s="231" t="s">
        <v>141</v>
      </c>
      <c r="AU448" s="231" t="s">
        <v>83</v>
      </c>
      <c r="AY448" s="19" t="s">
        <v>138</v>
      </c>
      <c r="BE448" s="232">
        <f>IF(N448="základní",J448,0)</f>
        <v>0</v>
      </c>
      <c r="BF448" s="232">
        <f>IF(N448="snížená",J448,0)</f>
        <v>0</v>
      </c>
      <c r="BG448" s="232">
        <f>IF(N448="zákl. přenesená",J448,0)</f>
        <v>0</v>
      </c>
      <c r="BH448" s="232">
        <f>IF(N448="sníž. přenesená",J448,0)</f>
        <v>0</v>
      </c>
      <c r="BI448" s="232">
        <f>IF(N448="nulová",J448,0)</f>
        <v>0</v>
      </c>
      <c r="BJ448" s="19" t="s">
        <v>22</v>
      </c>
      <c r="BK448" s="232">
        <f>ROUND(I448*H448,2)</f>
        <v>0</v>
      </c>
      <c r="BL448" s="19" t="s">
        <v>144</v>
      </c>
      <c r="BM448" s="231" t="s">
        <v>930</v>
      </c>
    </row>
    <row r="449" s="2" customFormat="1">
      <c r="A449" s="40"/>
      <c r="B449" s="41"/>
      <c r="C449" s="42"/>
      <c r="D449" s="233" t="s">
        <v>146</v>
      </c>
      <c r="E449" s="42"/>
      <c r="F449" s="234" t="s">
        <v>288</v>
      </c>
      <c r="G449" s="42"/>
      <c r="H449" s="42"/>
      <c r="I449" s="138"/>
      <c r="J449" s="42"/>
      <c r="K449" s="42"/>
      <c r="L449" s="46"/>
      <c r="M449" s="235"/>
      <c r="N449" s="236"/>
      <c r="O449" s="86"/>
      <c r="P449" s="86"/>
      <c r="Q449" s="86"/>
      <c r="R449" s="86"/>
      <c r="S449" s="86"/>
      <c r="T449" s="87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T449" s="19" t="s">
        <v>146</v>
      </c>
      <c r="AU449" s="19" t="s">
        <v>83</v>
      </c>
    </row>
    <row r="450" s="13" customFormat="1">
      <c r="A450" s="13"/>
      <c r="B450" s="237"/>
      <c r="C450" s="238"/>
      <c r="D450" s="233" t="s">
        <v>156</v>
      </c>
      <c r="E450" s="239" t="s">
        <v>20</v>
      </c>
      <c r="F450" s="240" t="s">
        <v>931</v>
      </c>
      <c r="G450" s="238"/>
      <c r="H450" s="241">
        <v>1.55</v>
      </c>
      <c r="I450" s="242"/>
      <c r="J450" s="238"/>
      <c r="K450" s="238"/>
      <c r="L450" s="243"/>
      <c r="M450" s="244"/>
      <c r="N450" s="245"/>
      <c r="O450" s="245"/>
      <c r="P450" s="245"/>
      <c r="Q450" s="245"/>
      <c r="R450" s="245"/>
      <c r="S450" s="245"/>
      <c r="T450" s="246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7" t="s">
        <v>156</v>
      </c>
      <c r="AU450" s="247" t="s">
        <v>83</v>
      </c>
      <c r="AV450" s="13" t="s">
        <v>83</v>
      </c>
      <c r="AW450" s="13" t="s">
        <v>35</v>
      </c>
      <c r="AX450" s="13" t="s">
        <v>22</v>
      </c>
      <c r="AY450" s="247" t="s">
        <v>138</v>
      </c>
    </row>
    <row r="451" s="2" customFormat="1" ht="16.5" customHeight="1">
      <c r="A451" s="40"/>
      <c r="B451" s="41"/>
      <c r="C451" s="220" t="s">
        <v>932</v>
      </c>
      <c r="D451" s="220" t="s">
        <v>141</v>
      </c>
      <c r="E451" s="221" t="s">
        <v>933</v>
      </c>
      <c r="F451" s="222" t="s">
        <v>934</v>
      </c>
      <c r="G451" s="223" t="s">
        <v>279</v>
      </c>
      <c r="H451" s="224">
        <v>0.34999999999999998</v>
      </c>
      <c r="I451" s="225"/>
      <c r="J451" s="226">
        <f>ROUND(I451*H451,2)</f>
        <v>0</v>
      </c>
      <c r="K451" s="222" t="s">
        <v>153</v>
      </c>
      <c r="L451" s="46"/>
      <c r="M451" s="227" t="s">
        <v>20</v>
      </c>
      <c r="N451" s="228" t="s">
        <v>45</v>
      </c>
      <c r="O451" s="86"/>
      <c r="P451" s="229">
        <f>O451*H451</f>
        <v>0</v>
      </c>
      <c r="Q451" s="229">
        <v>0.0033999999999999998</v>
      </c>
      <c r="R451" s="229">
        <f>Q451*H451</f>
        <v>0.0011899999999999999</v>
      </c>
      <c r="S451" s="229">
        <v>0.126</v>
      </c>
      <c r="T451" s="230">
        <f>S451*H451</f>
        <v>0.0441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31" t="s">
        <v>144</v>
      </c>
      <c r="AT451" s="231" t="s">
        <v>141</v>
      </c>
      <c r="AU451" s="231" t="s">
        <v>83</v>
      </c>
      <c r="AY451" s="19" t="s">
        <v>138</v>
      </c>
      <c r="BE451" s="232">
        <f>IF(N451="základní",J451,0)</f>
        <v>0</v>
      </c>
      <c r="BF451" s="232">
        <f>IF(N451="snížená",J451,0)</f>
        <v>0</v>
      </c>
      <c r="BG451" s="232">
        <f>IF(N451="zákl. přenesená",J451,0)</f>
        <v>0</v>
      </c>
      <c r="BH451" s="232">
        <f>IF(N451="sníž. přenesená",J451,0)</f>
        <v>0</v>
      </c>
      <c r="BI451" s="232">
        <f>IF(N451="nulová",J451,0)</f>
        <v>0</v>
      </c>
      <c r="BJ451" s="19" t="s">
        <v>22</v>
      </c>
      <c r="BK451" s="232">
        <f>ROUND(I451*H451,2)</f>
        <v>0</v>
      </c>
      <c r="BL451" s="19" t="s">
        <v>144</v>
      </c>
      <c r="BM451" s="231" t="s">
        <v>935</v>
      </c>
    </row>
    <row r="452" s="2" customFormat="1">
      <c r="A452" s="40"/>
      <c r="B452" s="41"/>
      <c r="C452" s="42"/>
      <c r="D452" s="233" t="s">
        <v>146</v>
      </c>
      <c r="E452" s="42"/>
      <c r="F452" s="234" t="s">
        <v>936</v>
      </c>
      <c r="G452" s="42"/>
      <c r="H452" s="42"/>
      <c r="I452" s="138"/>
      <c r="J452" s="42"/>
      <c r="K452" s="42"/>
      <c r="L452" s="46"/>
      <c r="M452" s="235"/>
      <c r="N452" s="236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146</v>
      </c>
      <c r="AU452" s="19" t="s">
        <v>83</v>
      </c>
    </row>
    <row r="453" s="13" customFormat="1">
      <c r="A453" s="13"/>
      <c r="B453" s="237"/>
      <c r="C453" s="238"/>
      <c r="D453" s="233" t="s">
        <v>156</v>
      </c>
      <c r="E453" s="239" t="s">
        <v>20</v>
      </c>
      <c r="F453" s="240" t="s">
        <v>937</v>
      </c>
      <c r="G453" s="238"/>
      <c r="H453" s="241">
        <v>0.34999999999999998</v>
      </c>
      <c r="I453" s="242"/>
      <c r="J453" s="238"/>
      <c r="K453" s="238"/>
      <c r="L453" s="243"/>
      <c r="M453" s="244"/>
      <c r="N453" s="245"/>
      <c r="O453" s="245"/>
      <c r="P453" s="245"/>
      <c r="Q453" s="245"/>
      <c r="R453" s="245"/>
      <c r="S453" s="245"/>
      <c r="T453" s="246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7" t="s">
        <v>156</v>
      </c>
      <c r="AU453" s="247" t="s">
        <v>83</v>
      </c>
      <c r="AV453" s="13" t="s">
        <v>83</v>
      </c>
      <c r="AW453" s="13" t="s">
        <v>35</v>
      </c>
      <c r="AX453" s="13" t="s">
        <v>22</v>
      </c>
      <c r="AY453" s="247" t="s">
        <v>138</v>
      </c>
    </row>
    <row r="454" s="2" customFormat="1" ht="16.5" customHeight="1">
      <c r="A454" s="40"/>
      <c r="B454" s="41"/>
      <c r="C454" s="220" t="s">
        <v>938</v>
      </c>
      <c r="D454" s="220" t="s">
        <v>141</v>
      </c>
      <c r="E454" s="221" t="s">
        <v>939</v>
      </c>
      <c r="F454" s="222" t="s">
        <v>940</v>
      </c>
      <c r="G454" s="223" t="s">
        <v>279</v>
      </c>
      <c r="H454" s="224">
        <v>0.69999999999999996</v>
      </c>
      <c r="I454" s="225"/>
      <c r="J454" s="226">
        <f>ROUND(I454*H454,2)</f>
        <v>0</v>
      </c>
      <c r="K454" s="222" t="s">
        <v>153</v>
      </c>
      <c r="L454" s="46"/>
      <c r="M454" s="227" t="s">
        <v>20</v>
      </c>
      <c r="N454" s="228" t="s">
        <v>45</v>
      </c>
      <c r="O454" s="86"/>
      <c r="P454" s="229">
        <f>O454*H454</f>
        <v>0</v>
      </c>
      <c r="Q454" s="229">
        <v>0.0043400000000000001</v>
      </c>
      <c r="R454" s="229">
        <f>Q454*H454</f>
        <v>0.0030379999999999999</v>
      </c>
      <c r="S454" s="229">
        <v>0.28299999999999997</v>
      </c>
      <c r="T454" s="230">
        <f>S454*H454</f>
        <v>0.19809999999999997</v>
      </c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R454" s="231" t="s">
        <v>144</v>
      </c>
      <c r="AT454" s="231" t="s">
        <v>141</v>
      </c>
      <c r="AU454" s="231" t="s">
        <v>83</v>
      </c>
      <c r="AY454" s="19" t="s">
        <v>138</v>
      </c>
      <c r="BE454" s="232">
        <f>IF(N454="základní",J454,0)</f>
        <v>0</v>
      </c>
      <c r="BF454" s="232">
        <f>IF(N454="snížená",J454,0)</f>
        <v>0</v>
      </c>
      <c r="BG454" s="232">
        <f>IF(N454="zákl. přenesená",J454,0)</f>
        <v>0</v>
      </c>
      <c r="BH454" s="232">
        <f>IF(N454="sníž. přenesená",J454,0)</f>
        <v>0</v>
      </c>
      <c r="BI454" s="232">
        <f>IF(N454="nulová",J454,0)</f>
        <v>0</v>
      </c>
      <c r="BJ454" s="19" t="s">
        <v>22</v>
      </c>
      <c r="BK454" s="232">
        <f>ROUND(I454*H454,2)</f>
        <v>0</v>
      </c>
      <c r="BL454" s="19" t="s">
        <v>144</v>
      </c>
      <c r="BM454" s="231" t="s">
        <v>941</v>
      </c>
    </row>
    <row r="455" s="2" customFormat="1">
      <c r="A455" s="40"/>
      <c r="B455" s="41"/>
      <c r="C455" s="42"/>
      <c r="D455" s="233" t="s">
        <v>146</v>
      </c>
      <c r="E455" s="42"/>
      <c r="F455" s="234" t="s">
        <v>942</v>
      </c>
      <c r="G455" s="42"/>
      <c r="H455" s="42"/>
      <c r="I455" s="138"/>
      <c r="J455" s="42"/>
      <c r="K455" s="42"/>
      <c r="L455" s="46"/>
      <c r="M455" s="235"/>
      <c r="N455" s="236"/>
      <c r="O455" s="86"/>
      <c r="P455" s="86"/>
      <c r="Q455" s="86"/>
      <c r="R455" s="86"/>
      <c r="S455" s="86"/>
      <c r="T455" s="87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T455" s="19" t="s">
        <v>146</v>
      </c>
      <c r="AU455" s="19" t="s">
        <v>83</v>
      </c>
    </row>
    <row r="456" s="13" customFormat="1">
      <c r="A456" s="13"/>
      <c r="B456" s="237"/>
      <c r="C456" s="238"/>
      <c r="D456" s="233" t="s">
        <v>156</v>
      </c>
      <c r="E456" s="239" t="s">
        <v>20</v>
      </c>
      <c r="F456" s="240" t="s">
        <v>929</v>
      </c>
      <c r="G456" s="238"/>
      <c r="H456" s="241">
        <v>0.69999999999999996</v>
      </c>
      <c r="I456" s="242"/>
      <c r="J456" s="238"/>
      <c r="K456" s="238"/>
      <c r="L456" s="243"/>
      <c r="M456" s="244"/>
      <c r="N456" s="245"/>
      <c r="O456" s="245"/>
      <c r="P456" s="245"/>
      <c r="Q456" s="245"/>
      <c r="R456" s="245"/>
      <c r="S456" s="245"/>
      <c r="T456" s="246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7" t="s">
        <v>156</v>
      </c>
      <c r="AU456" s="247" t="s">
        <v>83</v>
      </c>
      <c r="AV456" s="13" t="s">
        <v>83</v>
      </c>
      <c r="AW456" s="13" t="s">
        <v>35</v>
      </c>
      <c r="AX456" s="13" t="s">
        <v>22</v>
      </c>
      <c r="AY456" s="247" t="s">
        <v>138</v>
      </c>
    </row>
    <row r="457" s="2" customFormat="1" ht="16.5" customHeight="1">
      <c r="A457" s="40"/>
      <c r="B457" s="41"/>
      <c r="C457" s="220" t="s">
        <v>346</v>
      </c>
      <c r="D457" s="220" t="s">
        <v>141</v>
      </c>
      <c r="E457" s="221" t="s">
        <v>326</v>
      </c>
      <c r="F457" s="222" t="s">
        <v>327</v>
      </c>
      <c r="G457" s="223" t="s">
        <v>184</v>
      </c>
      <c r="H457" s="224">
        <v>0.39700000000000002</v>
      </c>
      <c r="I457" s="225"/>
      <c r="J457" s="226">
        <f>ROUND(I457*H457,2)</f>
        <v>0</v>
      </c>
      <c r="K457" s="222" t="s">
        <v>153</v>
      </c>
      <c r="L457" s="46"/>
      <c r="M457" s="227" t="s">
        <v>20</v>
      </c>
      <c r="N457" s="228" t="s">
        <v>45</v>
      </c>
      <c r="O457" s="86"/>
      <c r="P457" s="229">
        <f>O457*H457</f>
        <v>0</v>
      </c>
      <c r="Q457" s="229">
        <v>0</v>
      </c>
      <c r="R457" s="229">
        <f>Q457*H457</f>
        <v>0</v>
      </c>
      <c r="S457" s="229">
        <v>0</v>
      </c>
      <c r="T457" s="230">
        <f>S457*H457</f>
        <v>0</v>
      </c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R457" s="231" t="s">
        <v>144</v>
      </c>
      <c r="AT457" s="231" t="s">
        <v>141</v>
      </c>
      <c r="AU457" s="231" t="s">
        <v>83</v>
      </c>
      <c r="AY457" s="19" t="s">
        <v>138</v>
      </c>
      <c r="BE457" s="232">
        <f>IF(N457="základní",J457,0)</f>
        <v>0</v>
      </c>
      <c r="BF457" s="232">
        <f>IF(N457="snížená",J457,0)</f>
        <v>0</v>
      </c>
      <c r="BG457" s="232">
        <f>IF(N457="zákl. přenesená",J457,0)</f>
        <v>0</v>
      </c>
      <c r="BH457" s="232">
        <f>IF(N457="sníž. přenesená",J457,0)</f>
        <v>0</v>
      </c>
      <c r="BI457" s="232">
        <f>IF(N457="nulová",J457,0)</f>
        <v>0</v>
      </c>
      <c r="BJ457" s="19" t="s">
        <v>22</v>
      </c>
      <c r="BK457" s="232">
        <f>ROUND(I457*H457,2)</f>
        <v>0</v>
      </c>
      <c r="BL457" s="19" t="s">
        <v>144</v>
      </c>
      <c r="BM457" s="231" t="s">
        <v>943</v>
      </c>
    </row>
    <row r="458" s="2" customFormat="1">
      <c r="A458" s="40"/>
      <c r="B458" s="41"/>
      <c r="C458" s="42"/>
      <c r="D458" s="233" t="s">
        <v>146</v>
      </c>
      <c r="E458" s="42"/>
      <c r="F458" s="234" t="s">
        <v>329</v>
      </c>
      <c r="G458" s="42"/>
      <c r="H458" s="42"/>
      <c r="I458" s="138"/>
      <c r="J458" s="42"/>
      <c r="K458" s="42"/>
      <c r="L458" s="46"/>
      <c r="M458" s="235"/>
      <c r="N458" s="236"/>
      <c r="O458" s="86"/>
      <c r="P458" s="86"/>
      <c r="Q458" s="86"/>
      <c r="R458" s="86"/>
      <c r="S458" s="86"/>
      <c r="T458" s="87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T458" s="19" t="s">
        <v>146</v>
      </c>
      <c r="AU458" s="19" t="s">
        <v>83</v>
      </c>
    </row>
    <row r="459" s="2" customFormat="1" ht="16.5" customHeight="1">
      <c r="A459" s="40"/>
      <c r="B459" s="41"/>
      <c r="C459" s="220" t="s">
        <v>944</v>
      </c>
      <c r="D459" s="220" t="s">
        <v>141</v>
      </c>
      <c r="E459" s="221" t="s">
        <v>336</v>
      </c>
      <c r="F459" s="222" t="s">
        <v>337</v>
      </c>
      <c r="G459" s="223" t="s">
        <v>184</v>
      </c>
      <c r="H459" s="224">
        <v>5.5579999999999998</v>
      </c>
      <c r="I459" s="225"/>
      <c r="J459" s="226">
        <f>ROUND(I459*H459,2)</f>
        <v>0</v>
      </c>
      <c r="K459" s="222" t="s">
        <v>153</v>
      </c>
      <c r="L459" s="46"/>
      <c r="M459" s="227" t="s">
        <v>20</v>
      </c>
      <c r="N459" s="228" t="s">
        <v>45</v>
      </c>
      <c r="O459" s="86"/>
      <c r="P459" s="229">
        <f>O459*H459</f>
        <v>0</v>
      </c>
      <c r="Q459" s="229">
        <v>0</v>
      </c>
      <c r="R459" s="229">
        <f>Q459*H459</f>
        <v>0</v>
      </c>
      <c r="S459" s="229">
        <v>0</v>
      </c>
      <c r="T459" s="230">
        <f>S459*H459</f>
        <v>0</v>
      </c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R459" s="231" t="s">
        <v>144</v>
      </c>
      <c r="AT459" s="231" t="s">
        <v>141</v>
      </c>
      <c r="AU459" s="231" t="s">
        <v>83</v>
      </c>
      <c r="AY459" s="19" t="s">
        <v>138</v>
      </c>
      <c r="BE459" s="232">
        <f>IF(N459="základní",J459,0)</f>
        <v>0</v>
      </c>
      <c r="BF459" s="232">
        <f>IF(N459="snížená",J459,0)</f>
        <v>0</v>
      </c>
      <c r="BG459" s="232">
        <f>IF(N459="zákl. přenesená",J459,0)</f>
        <v>0</v>
      </c>
      <c r="BH459" s="232">
        <f>IF(N459="sníž. přenesená",J459,0)</f>
        <v>0</v>
      </c>
      <c r="BI459" s="232">
        <f>IF(N459="nulová",J459,0)</f>
        <v>0</v>
      </c>
      <c r="BJ459" s="19" t="s">
        <v>22</v>
      </c>
      <c r="BK459" s="232">
        <f>ROUND(I459*H459,2)</f>
        <v>0</v>
      </c>
      <c r="BL459" s="19" t="s">
        <v>144</v>
      </c>
      <c r="BM459" s="231" t="s">
        <v>945</v>
      </c>
    </row>
    <row r="460" s="2" customFormat="1">
      <c r="A460" s="40"/>
      <c r="B460" s="41"/>
      <c r="C460" s="42"/>
      <c r="D460" s="233" t="s">
        <v>146</v>
      </c>
      <c r="E460" s="42"/>
      <c r="F460" s="234" t="s">
        <v>339</v>
      </c>
      <c r="G460" s="42"/>
      <c r="H460" s="42"/>
      <c r="I460" s="138"/>
      <c r="J460" s="42"/>
      <c r="K460" s="42"/>
      <c r="L460" s="46"/>
      <c r="M460" s="235"/>
      <c r="N460" s="236"/>
      <c r="O460" s="86"/>
      <c r="P460" s="86"/>
      <c r="Q460" s="86"/>
      <c r="R460" s="86"/>
      <c r="S460" s="86"/>
      <c r="T460" s="87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T460" s="19" t="s">
        <v>146</v>
      </c>
      <c r="AU460" s="19" t="s">
        <v>83</v>
      </c>
    </row>
    <row r="461" s="13" customFormat="1">
      <c r="A461" s="13"/>
      <c r="B461" s="237"/>
      <c r="C461" s="238"/>
      <c r="D461" s="233" t="s">
        <v>156</v>
      </c>
      <c r="E461" s="238"/>
      <c r="F461" s="240" t="s">
        <v>946</v>
      </c>
      <c r="G461" s="238"/>
      <c r="H461" s="241">
        <v>5.5579999999999998</v>
      </c>
      <c r="I461" s="242"/>
      <c r="J461" s="238"/>
      <c r="K461" s="238"/>
      <c r="L461" s="243"/>
      <c r="M461" s="244"/>
      <c r="N461" s="245"/>
      <c r="O461" s="245"/>
      <c r="P461" s="245"/>
      <c r="Q461" s="245"/>
      <c r="R461" s="245"/>
      <c r="S461" s="245"/>
      <c r="T461" s="246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7" t="s">
        <v>156</v>
      </c>
      <c r="AU461" s="247" t="s">
        <v>83</v>
      </c>
      <c r="AV461" s="13" t="s">
        <v>83</v>
      </c>
      <c r="AW461" s="13" t="s">
        <v>4</v>
      </c>
      <c r="AX461" s="13" t="s">
        <v>22</v>
      </c>
      <c r="AY461" s="247" t="s">
        <v>138</v>
      </c>
    </row>
    <row r="462" s="2" customFormat="1" ht="16.5" customHeight="1">
      <c r="A462" s="40"/>
      <c r="B462" s="41"/>
      <c r="C462" s="220" t="s">
        <v>947</v>
      </c>
      <c r="D462" s="220" t="s">
        <v>141</v>
      </c>
      <c r="E462" s="221" t="s">
        <v>331</v>
      </c>
      <c r="F462" s="222" t="s">
        <v>332</v>
      </c>
      <c r="G462" s="223" t="s">
        <v>184</v>
      </c>
      <c r="H462" s="224">
        <v>0.39700000000000002</v>
      </c>
      <c r="I462" s="225"/>
      <c r="J462" s="226">
        <f>ROUND(I462*H462,2)</f>
        <v>0</v>
      </c>
      <c r="K462" s="222" t="s">
        <v>153</v>
      </c>
      <c r="L462" s="46"/>
      <c r="M462" s="227" t="s">
        <v>20</v>
      </c>
      <c r="N462" s="228" t="s">
        <v>45</v>
      </c>
      <c r="O462" s="86"/>
      <c r="P462" s="229">
        <f>O462*H462</f>
        <v>0</v>
      </c>
      <c r="Q462" s="229">
        <v>0</v>
      </c>
      <c r="R462" s="229">
        <f>Q462*H462</f>
        <v>0</v>
      </c>
      <c r="S462" s="229">
        <v>0</v>
      </c>
      <c r="T462" s="230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31" t="s">
        <v>144</v>
      </c>
      <c r="AT462" s="231" t="s">
        <v>141</v>
      </c>
      <c r="AU462" s="231" t="s">
        <v>83</v>
      </c>
      <c r="AY462" s="19" t="s">
        <v>138</v>
      </c>
      <c r="BE462" s="232">
        <f>IF(N462="základní",J462,0)</f>
        <v>0</v>
      </c>
      <c r="BF462" s="232">
        <f>IF(N462="snížená",J462,0)</f>
        <v>0</v>
      </c>
      <c r="BG462" s="232">
        <f>IF(N462="zákl. přenesená",J462,0)</f>
        <v>0</v>
      </c>
      <c r="BH462" s="232">
        <f>IF(N462="sníž. přenesená",J462,0)</f>
        <v>0</v>
      </c>
      <c r="BI462" s="232">
        <f>IF(N462="nulová",J462,0)</f>
        <v>0</v>
      </c>
      <c r="BJ462" s="19" t="s">
        <v>22</v>
      </c>
      <c r="BK462" s="232">
        <f>ROUND(I462*H462,2)</f>
        <v>0</v>
      </c>
      <c r="BL462" s="19" t="s">
        <v>144</v>
      </c>
      <c r="BM462" s="231" t="s">
        <v>948</v>
      </c>
    </row>
    <row r="463" s="2" customFormat="1">
      <c r="A463" s="40"/>
      <c r="B463" s="41"/>
      <c r="C463" s="42"/>
      <c r="D463" s="233" t="s">
        <v>146</v>
      </c>
      <c r="E463" s="42"/>
      <c r="F463" s="234" t="s">
        <v>334</v>
      </c>
      <c r="G463" s="42"/>
      <c r="H463" s="42"/>
      <c r="I463" s="138"/>
      <c r="J463" s="42"/>
      <c r="K463" s="42"/>
      <c r="L463" s="46"/>
      <c r="M463" s="235"/>
      <c r="N463" s="236"/>
      <c r="O463" s="86"/>
      <c r="P463" s="86"/>
      <c r="Q463" s="86"/>
      <c r="R463" s="86"/>
      <c r="S463" s="86"/>
      <c r="T463" s="87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T463" s="19" t="s">
        <v>146</v>
      </c>
      <c r="AU463" s="19" t="s">
        <v>83</v>
      </c>
    </row>
    <row r="464" s="2" customFormat="1" ht="16.5" customHeight="1">
      <c r="A464" s="40"/>
      <c r="B464" s="41"/>
      <c r="C464" s="220" t="s">
        <v>949</v>
      </c>
      <c r="D464" s="220" t="s">
        <v>141</v>
      </c>
      <c r="E464" s="221" t="s">
        <v>342</v>
      </c>
      <c r="F464" s="222" t="s">
        <v>343</v>
      </c>
      <c r="G464" s="223" t="s">
        <v>184</v>
      </c>
      <c r="H464" s="224">
        <v>0.39700000000000002</v>
      </c>
      <c r="I464" s="225"/>
      <c r="J464" s="226">
        <f>ROUND(I464*H464,2)</f>
        <v>0</v>
      </c>
      <c r="K464" s="222" t="s">
        <v>153</v>
      </c>
      <c r="L464" s="46"/>
      <c r="M464" s="227" t="s">
        <v>20</v>
      </c>
      <c r="N464" s="228" t="s">
        <v>45</v>
      </c>
      <c r="O464" s="86"/>
      <c r="P464" s="229">
        <f>O464*H464</f>
        <v>0</v>
      </c>
      <c r="Q464" s="229">
        <v>0</v>
      </c>
      <c r="R464" s="229">
        <f>Q464*H464</f>
        <v>0</v>
      </c>
      <c r="S464" s="229">
        <v>0</v>
      </c>
      <c r="T464" s="230">
        <f>S464*H464</f>
        <v>0</v>
      </c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R464" s="231" t="s">
        <v>144</v>
      </c>
      <c r="AT464" s="231" t="s">
        <v>141</v>
      </c>
      <c r="AU464" s="231" t="s">
        <v>83</v>
      </c>
      <c r="AY464" s="19" t="s">
        <v>138</v>
      </c>
      <c r="BE464" s="232">
        <f>IF(N464="základní",J464,0)</f>
        <v>0</v>
      </c>
      <c r="BF464" s="232">
        <f>IF(N464="snížená",J464,0)</f>
        <v>0</v>
      </c>
      <c r="BG464" s="232">
        <f>IF(N464="zákl. přenesená",J464,0)</f>
        <v>0</v>
      </c>
      <c r="BH464" s="232">
        <f>IF(N464="sníž. přenesená",J464,0)</f>
        <v>0</v>
      </c>
      <c r="BI464" s="232">
        <f>IF(N464="nulová",J464,0)</f>
        <v>0</v>
      </c>
      <c r="BJ464" s="19" t="s">
        <v>22</v>
      </c>
      <c r="BK464" s="232">
        <f>ROUND(I464*H464,2)</f>
        <v>0</v>
      </c>
      <c r="BL464" s="19" t="s">
        <v>144</v>
      </c>
      <c r="BM464" s="231" t="s">
        <v>950</v>
      </c>
    </row>
    <row r="465" s="2" customFormat="1">
      <c r="A465" s="40"/>
      <c r="B465" s="41"/>
      <c r="C465" s="42"/>
      <c r="D465" s="233" t="s">
        <v>146</v>
      </c>
      <c r="E465" s="42"/>
      <c r="F465" s="234" t="s">
        <v>345</v>
      </c>
      <c r="G465" s="42"/>
      <c r="H465" s="42"/>
      <c r="I465" s="138"/>
      <c r="J465" s="42"/>
      <c r="K465" s="42"/>
      <c r="L465" s="46"/>
      <c r="M465" s="235"/>
      <c r="N465" s="236"/>
      <c r="O465" s="86"/>
      <c r="P465" s="86"/>
      <c r="Q465" s="86"/>
      <c r="R465" s="86"/>
      <c r="S465" s="86"/>
      <c r="T465" s="87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T465" s="19" t="s">
        <v>146</v>
      </c>
      <c r="AU465" s="19" t="s">
        <v>83</v>
      </c>
    </row>
    <row r="466" s="12" customFormat="1" ht="22.8" customHeight="1">
      <c r="A466" s="12"/>
      <c r="B466" s="204"/>
      <c r="C466" s="205"/>
      <c r="D466" s="206" t="s">
        <v>73</v>
      </c>
      <c r="E466" s="218" t="s">
        <v>346</v>
      </c>
      <c r="F466" s="218" t="s">
        <v>347</v>
      </c>
      <c r="G466" s="205"/>
      <c r="H466" s="205"/>
      <c r="I466" s="208"/>
      <c r="J466" s="219">
        <f>BK466</f>
        <v>0</v>
      </c>
      <c r="K466" s="205"/>
      <c r="L466" s="210"/>
      <c r="M466" s="211"/>
      <c r="N466" s="212"/>
      <c r="O466" s="212"/>
      <c r="P466" s="213">
        <f>SUM(P467:P468)</f>
        <v>0</v>
      </c>
      <c r="Q466" s="212"/>
      <c r="R466" s="213">
        <f>SUM(R467:R468)</f>
        <v>0</v>
      </c>
      <c r="S466" s="212"/>
      <c r="T466" s="214">
        <f>SUM(T467:T468)</f>
        <v>0</v>
      </c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R466" s="215" t="s">
        <v>22</v>
      </c>
      <c r="AT466" s="216" t="s">
        <v>73</v>
      </c>
      <c r="AU466" s="216" t="s">
        <v>22</v>
      </c>
      <c r="AY466" s="215" t="s">
        <v>138</v>
      </c>
      <c r="BK466" s="217">
        <f>SUM(BK467:BK468)</f>
        <v>0</v>
      </c>
    </row>
    <row r="467" s="2" customFormat="1" ht="16.5" customHeight="1">
      <c r="A467" s="40"/>
      <c r="B467" s="41"/>
      <c r="C467" s="220" t="s">
        <v>951</v>
      </c>
      <c r="D467" s="220" t="s">
        <v>141</v>
      </c>
      <c r="E467" s="221" t="s">
        <v>952</v>
      </c>
      <c r="F467" s="222" t="s">
        <v>953</v>
      </c>
      <c r="G467" s="223" t="s">
        <v>184</v>
      </c>
      <c r="H467" s="224">
        <v>770.03099999999995</v>
      </c>
      <c r="I467" s="225"/>
      <c r="J467" s="226">
        <f>ROUND(I467*H467,2)</f>
        <v>0</v>
      </c>
      <c r="K467" s="222" t="s">
        <v>153</v>
      </c>
      <c r="L467" s="46"/>
      <c r="M467" s="227" t="s">
        <v>20</v>
      </c>
      <c r="N467" s="228" t="s">
        <v>45</v>
      </c>
      <c r="O467" s="86"/>
      <c r="P467" s="229">
        <f>O467*H467</f>
        <v>0</v>
      </c>
      <c r="Q467" s="229">
        <v>0</v>
      </c>
      <c r="R467" s="229">
        <f>Q467*H467</f>
        <v>0</v>
      </c>
      <c r="S467" s="229">
        <v>0</v>
      </c>
      <c r="T467" s="230">
        <f>S467*H467</f>
        <v>0</v>
      </c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R467" s="231" t="s">
        <v>144</v>
      </c>
      <c r="AT467" s="231" t="s">
        <v>141</v>
      </c>
      <c r="AU467" s="231" t="s">
        <v>83</v>
      </c>
      <c r="AY467" s="19" t="s">
        <v>138</v>
      </c>
      <c r="BE467" s="232">
        <f>IF(N467="základní",J467,0)</f>
        <v>0</v>
      </c>
      <c r="BF467" s="232">
        <f>IF(N467="snížená",J467,0)</f>
        <v>0</v>
      </c>
      <c r="BG467" s="232">
        <f>IF(N467="zákl. přenesená",J467,0)</f>
        <v>0</v>
      </c>
      <c r="BH467" s="232">
        <f>IF(N467="sníž. přenesená",J467,0)</f>
        <v>0</v>
      </c>
      <c r="BI467" s="232">
        <f>IF(N467="nulová",J467,0)</f>
        <v>0</v>
      </c>
      <c r="BJ467" s="19" t="s">
        <v>22</v>
      </c>
      <c r="BK467" s="232">
        <f>ROUND(I467*H467,2)</f>
        <v>0</v>
      </c>
      <c r="BL467" s="19" t="s">
        <v>144</v>
      </c>
      <c r="BM467" s="231" t="s">
        <v>954</v>
      </c>
    </row>
    <row r="468" s="2" customFormat="1">
      <c r="A468" s="40"/>
      <c r="B468" s="41"/>
      <c r="C468" s="42"/>
      <c r="D468" s="233" t="s">
        <v>146</v>
      </c>
      <c r="E468" s="42"/>
      <c r="F468" s="234" t="s">
        <v>955</v>
      </c>
      <c r="G468" s="42"/>
      <c r="H468" s="42"/>
      <c r="I468" s="138"/>
      <c r="J468" s="42"/>
      <c r="K468" s="42"/>
      <c r="L468" s="46"/>
      <c r="M468" s="235"/>
      <c r="N468" s="236"/>
      <c r="O468" s="86"/>
      <c r="P468" s="86"/>
      <c r="Q468" s="86"/>
      <c r="R468" s="86"/>
      <c r="S468" s="86"/>
      <c r="T468" s="87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T468" s="19" t="s">
        <v>146</v>
      </c>
      <c r="AU468" s="19" t="s">
        <v>83</v>
      </c>
    </row>
    <row r="469" s="12" customFormat="1" ht="25.92" customHeight="1">
      <c r="A469" s="12"/>
      <c r="B469" s="204"/>
      <c r="C469" s="205"/>
      <c r="D469" s="206" t="s">
        <v>73</v>
      </c>
      <c r="E469" s="207" t="s">
        <v>353</v>
      </c>
      <c r="F469" s="207" t="s">
        <v>354</v>
      </c>
      <c r="G469" s="205"/>
      <c r="H469" s="205"/>
      <c r="I469" s="208"/>
      <c r="J469" s="209">
        <f>BK469</f>
        <v>0</v>
      </c>
      <c r="K469" s="205"/>
      <c r="L469" s="210"/>
      <c r="M469" s="211"/>
      <c r="N469" s="212"/>
      <c r="O469" s="212"/>
      <c r="P469" s="213">
        <f>P470+P496+P553+P559+P578+P597+P606+P643+P651+P663+P674+P698+P710</f>
        <v>0</v>
      </c>
      <c r="Q469" s="212"/>
      <c r="R469" s="213">
        <f>R470+R496+R553+R559+R578+R597+R606+R643+R651+R663+R674+R698+R710</f>
        <v>8.1806281899999984</v>
      </c>
      <c r="S469" s="212"/>
      <c r="T469" s="214">
        <f>T470+T496+T553+T559+T578+T597+T606+T643+T651+T663+T674+T698+T710</f>
        <v>0</v>
      </c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R469" s="215" t="s">
        <v>83</v>
      </c>
      <c r="AT469" s="216" t="s">
        <v>73</v>
      </c>
      <c r="AU469" s="216" t="s">
        <v>74</v>
      </c>
      <c r="AY469" s="215" t="s">
        <v>138</v>
      </c>
      <c r="BK469" s="217">
        <f>BK470+BK496+BK553+BK559+BK578+BK597+BK606+BK643+BK651+BK663+BK674+BK698+BK710</f>
        <v>0</v>
      </c>
    </row>
    <row r="470" s="12" customFormat="1" ht="22.8" customHeight="1">
      <c r="A470" s="12"/>
      <c r="B470" s="204"/>
      <c r="C470" s="205"/>
      <c r="D470" s="206" t="s">
        <v>73</v>
      </c>
      <c r="E470" s="218" t="s">
        <v>956</v>
      </c>
      <c r="F470" s="218" t="s">
        <v>957</v>
      </c>
      <c r="G470" s="205"/>
      <c r="H470" s="205"/>
      <c r="I470" s="208"/>
      <c r="J470" s="219">
        <f>BK470</f>
        <v>0</v>
      </c>
      <c r="K470" s="205"/>
      <c r="L470" s="210"/>
      <c r="M470" s="211"/>
      <c r="N470" s="212"/>
      <c r="O470" s="212"/>
      <c r="P470" s="213">
        <f>SUM(P471:P495)</f>
        <v>0</v>
      </c>
      <c r="Q470" s="212"/>
      <c r="R470" s="213">
        <f>SUM(R471:R495)</f>
        <v>0.074291999999999997</v>
      </c>
      <c r="S470" s="212"/>
      <c r="T470" s="214">
        <f>SUM(T471:T495)</f>
        <v>0</v>
      </c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R470" s="215" t="s">
        <v>83</v>
      </c>
      <c r="AT470" s="216" t="s">
        <v>73</v>
      </c>
      <c r="AU470" s="216" t="s">
        <v>22</v>
      </c>
      <c r="AY470" s="215" t="s">
        <v>138</v>
      </c>
      <c r="BK470" s="217">
        <f>SUM(BK471:BK495)</f>
        <v>0</v>
      </c>
    </row>
    <row r="471" s="2" customFormat="1" ht="16.5" customHeight="1">
      <c r="A471" s="40"/>
      <c r="B471" s="41"/>
      <c r="C471" s="220" t="s">
        <v>958</v>
      </c>
      <c r="D471" s="220" t="s">
        <v>141</v>
      </c>
      <c r="E471" s="221" t="s">
        <v>959</v>
      </c>
      <c r="F471" s="222" t="s">
        <v>960</v>
      </c>
      <c r="G471" s="223" t="s">
        <v>152</v>
      </c>
      <c r="H471" s="224">
        <v>105.73</v>
      </c>
      <c r="I471" s="225"/>
      <c r="J471" s="226">
        <f>ROUND(I471*H471,2)</f>
        <v>0</v>
      </c>
      <c r="K471" s="222" t="s">
        <v>153</v>
      </c>
      <c r="L471" s="46"/>
      <c r="M471" s="227" t="s">
        <v>20</v>
      </c>
      <c r="N471" s="228" t="s">
        <v>45</v>
      </c>
      <c r="O471" s="86"/>
      <c r="P471" s="229">
        <f>O471*H471</f>
        <v>0</v>
      </c>
      <c r="Q471" s="229">
        <v>0</v>
      </c>
      <c r="R471" s="229">
        <f>Q471*H471</f>
        <v>0</v>
      </c>
      <c r="S471" s="229">
        <v>0</v>
      </c>
      <c r="T471" s="230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31" t="s">
        <v>239</v>
      </c>
      <c r="AT471" s="231" t="s">
        <v>141</v>
      </c>
      <c r="AU471" s="231" t="s">
        <v>83</v>
      </c>
      <c r="AY471" s="19" t="s">
        <v>138</v>
      </c>
      <c r="BE471" s="232">
        <f>IF(N471="základní",J471,0)</f>
        <v>0</v>
      </c>
      <c r="BF471" s="232">
        <f>IF(N471="snížená",J471,0)</f>
        <v>0</v>
      </c>
      <c r="BG471" s="232">
        <f>IF(N471="zákl. přenesená",J471,0)</f>
        <v>0</v>
      </c>
      <c r="BH471" s="232">
        <f>IF(N471="sníž. přenesená",J471,0)</f>
        <v>0</v>
      </c>
      <c r="BI471" s="232">
        <f>IF(N471="nulová",J471,0)</f>
        <v>0</v>
      </c>
      <c r="BJ471" s="19" t="s">
        <v>22</v>
      </c>
      <c r="BK471" s="232">
        <f>ROUND(I471*H471,2)</f>
        <v>0</v>
      </c>
      <c r="BL471" s="19" t="s">
        <v>239</v>
      </c>
      <c r="BM471" s="231" t="s">
        <v>961</v>
      </c>
    </row>
    <row r="472" s="2" customFormat="1">
      <c r="A472" s="40"/>
      <c r="B472" s="41"/>
      <c r="C472" s="42"/>
      <c r="D472" s="233" t="s">
        <v>146</v>
      </c>
      <c r="E472" s="42"/>
      <c r="F472" s="234" t="s">
        <v>962</v>
      </c>
      <c r="G472" s="42"/>
      <c r="H472" s="42"/>
      <c r="I472" s="138"/>
      <c r="J472" s="42"/>
      <c r="K472" s="42"/>
      <c r="L472" s="46"/>
      <c r="M472" s="235"/>
      <c r="N472" s="236"/>
      <c r="O472" s="86"/>
      <c r="P472" s="86"/>
      <c r="Q472" s="86"/>
      <c r="R472" s="86"/>
      <c r="S472" s="86"/>
      <c r="T472" s="87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T472" s="19" t="s">
        <v>146</v>
      </c>
      <c r="AU472" s="19" t="s">
        <v>83</v>
      </c>
    </row>
    <row r="473" s="13" customFormat="1">
      <c r="A473" s="13"/>
      <c r="B473" s="237"/>
      <c r="C473" s="238"/>
      <c r="D473" s="233" t="s">
        <v>156</v>
      </c>
      <c r="E473" s="239" t="s">
        <v>20</v>
      </c>
      <c r="F473" s="240" t="s">
        <v>963</v>
      </c>
      <c r="G473" s="238"/>
      <c r="H473" s="241">
        <v>105.73</v>
      </c>
      <c r="I473" s="242"/>
      <c r="J473" s="238"/>
      <c r="K473" s="238"/>
      <c r="L473" s="243"/>
      <c r="M473" s="244"/>
      <c r="N473" s="245"/>
      <c r="O473" s="245"/>
      <c r="P473" s="245"/>
      <c r="Q473" s="245"/>
      <c r="R473" s="245"/>
      <c r="S473" s="245"/>
      <c r="T473" s="246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7" t="s">
        <v>156</v>
      </c>
      <c r="AU473" s="247" t="s">
        <v>83</v>
      </c>
      <c r="AV473" s="13" t="s">
        <v>83</v>
      </c>
      <c r="AW473" s="13" t="s">
        <v>35</v>
      </c>
      <c r="AX473" s="13" t="s">
        <v>22</v>
      </c>
      <c r="AY473" s="247" t="s">
        <v>138</v>
      </c>
    </row>
    <row r="474" s="2" customFormat="1" ht="16.5" customHeight="1">
      <c r="A474" s="40"/>
      <c r="B474" s="41"/>
      <c r="C474" s="248" t="s">
        <v>964</v>
      </c>
      <c r="D474" s="248" t="s">
        <v>216</v>
      </c>
      <c r="E474" s="249" t="s">
        <v>965</v>
      </c>
      <c r="F474" s="250" t="s">
        <v>966</v>
      </c>
      <c r="G474" s="251" t="s">
        <v>184</v>
      </c>
      <c r="H474" s="252">
        <v>0.032000000000000001</v>
      </c>
      <c r="I474" s="253"/>
      <c r="J474" s="254">
        <f>ROUND(I474*H474,2)</f>
        <v>0</v>
      </c>
      <c r="K474" s="250" t="s">
        <v>153</v>
      </c>
      <c r="L474" s="255"/>
      <c r="M474" s="256" t="s">
        <v>20</v>
      </c>
      <c r="N474" s="257" t="s">
        <v>45</v>
      </c>
      <c r="O474" s="86"/>
      <c r="P474" s="229">
        <f>O474*H474</f>
        <v>0</v>
      </c>
      <c r="Q474" s="229">
        <v>1</v>
      </c>
      <c r="R474" s="229">
        <f>Q474*H474</f>
        <v>0.032000000000000001</v>
      </c>
      <c r="S474" s="229">
        <v>0</v>
      </c>
      <c r="T474" s="230">
        <f>S474*H474</f>
        <v>0</v>
      </c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R474" s="231" t="s">
        <v>325</v>
      </c>
      <c r="AT474" s="231" t="s">
        <v>216</v>
      </c>
      <c r="AU474" s="231" t="s">
        <v>83</v>
      </c>
      <c r="AY474" s="19" t="s">
        <v>138</v>
      </c>
      <c r="BE474" s="232">
        <f>IF(N474="základní",J474,0)</f>
        <v>0</v>
      </c>
      <c r="BF474" s="232">
        <f>IF(N474="snížená",J474,0)</f>
        <v>0</v>
      </c>
      <c r="BG474" s="232">
        <f>IF(N474="zákl. přenesená",J474,0)</f>
        <v>0</v>
      </c>
      <c r="BH474" s="232">
        <f>IF(N474="sníž. přenesená",J474,0)</f>
        <v>0</v>
      </c>
      <c r="BI474" s="232">
        <f>IF(N474="nulová",J474,0)</f>
        <v>0</v>
      </c>
      <c r="BJ474" s="19" t="s">
        <v>22</v>
      </c>
      <c r="BK474" s="232">
        <f>ROUND(I474*H474,2)</f>
        <v>0</v>
      </c>
      <c r="BL474" s="19" t="s">
        <v>239</v>
      </c>
      <c r="BM474" s="231" t="s">
        <v>967</v>
      </c>
    </row>
    <row r="475" s="2" customFormat="1">
      <c r="A475" s="40"/>
      <c r="B475" s="41"/>
      <c r="C475" s="42"/>
      <c r="D475" s="233" t="s">
        <v>146</v>
      </c>
      <c r="E475" s="42"/>
      <c r="F475" s="234" t="s">
        <v>966</v>
      </c>
      <c r="G475" s="42"/>
      <c r="H475" s="42"/>
      <c r="I475" s="138"/>
      <c r="J475" s="42"/>
      <c r="K475" s="42"/>
      <c r="L475" s="46"/>
      <c r="M475" s="235"/>
      <c r="N475" s="236"/>
      <c r="O475" s="86"/>
      <c r="P475" s="86"/>
      <c r="Q475" s="86"/>
      <c r="R475" s="86"/>
      <c r="S475" s="86"/>
      <c r="T475" s="87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T475" s="19" t="s">
        <v>146</v>
      </c>
      <c r="AU475" s="19" t="s">
        <v>83</v>
      </c>
    </row>
    <row r="476" s="13" customFormat="1">
      <c r="A476" s="13"/>
      <c r="B476" s="237"/>
      <c r="C476" s="238"/>
      <c r="D476" s="233" t="s">
        <v>156</v>
      </c>
      <c r="E476" s="239" t="s">
        <v>20</v>
      </c>
      <c r="F476" s="240" t="s">
        <v>968</v>
      </c>
      <c r="G476" s="238"/>
      <c r="H476" s="241">
        <v>0.032000000000000001</v>
      </c>
      <c r="I476" s="242"/>
      <c r="J476" s="238"/>
      <c r="K476" s="238"/>
      <c r="L476" s="243"/>
      <c r="M476" s="244"/>
      <c r="N476" s="245"/>
      <c r="O476" s="245"/>
      <c r="P476" s="245"/>
      <c r="Q476" s="245"/>
      <c r="R476" s="245"/>
      <c r="S476" s="245"/>
      <c r="T476" s="246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7" t="s">
        <v>156</v>
      </c>
      <c r="AU476" s="247" t="s">
        <v>83</v>
      </c>
      <c r="AV476" s="13" t="s">
        <v>83</v>
      </c>
      <c r="AW476" s="13" t="s">
        <v>35</v>
      </c>
      <c r="AX476" s="13" t="s">
        <v>22</v>
      </c>
      <c r="AY476" s="247" t="s">
        <v>138</v>
      </c>
    </row>
    <row r="477" s="2" customFormat="1" ht="16.5" customHeight="1">
      <c r="A477" s="40"/>
      <c r="B477" s="41"/>
      <c r="C477" s="220" t="s">
        <v>969</v>
      </c>
      <c r="D477" s="220" t="s">
        <v>141</v>
      </c>
      <c r="E477" s="221" t="s">
        <v>970</v>
      </c>
      <c r="F477" s="222" t="s">
        <v>971</v>
      </c>
      <c r="G477" s="223" t="s">
        <v>152</v>
      </c>
      <c r="H477" s="224">
        <v>105.73</v>
      </c>
      <c r="I477" s="225"/>
      <c r="J477" s="226">
        <f>ROUND(I477*H477,2)</f>
        <v>0</v>
      </c>
      <c r="K477" s="222" t="s">
        <v>153</v>
      </c>
      <c r="L477" s="46"/>
      <c r="M477" s="227" t="s">
        <v>20</v>
      </c>
      <c r="N477" s="228" t="s">
        <v>45</v>
      </c>
      <c r="O477" s="86"/>
      <c r="P477" s="229">
        <f>O477*H477</f>
        <v>0</v>
      </c>
      <c r="Q477" s="229">
        <v>0.00040000000000000002</v>
      </c>
      <c r="R477" s="229">
        <f>Q477*H477</f>
        <v>0.042292000000000003</v>
      </c>
      <c r="S477" s="229">
        <v>0</v>
      </c>
      <c r="T477" s="230">
        <f>S477*H477</f>
        <v>0</v>
      </c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R477" s="231" t="s">
        <v>239</v>
      </c>
      <c r="AT477" s="231" t="s">
        <v>141</v>
      </c>
      <c r="AU477" s="231" t="s">
        <v>83</v>
      </c>
      <c r="AY477" s="19" t="s">
        <v>138</v>
      </c>
      <c r="BE477" s="232">
        <f>IF(N477="základní",J477,0)</f>
        <v>0</v>
      </c>
      <c r="BF477" s="232">
        <f>IF(N477="snížená",J477,0)</f>
        <v>0</v>
      </c>
      <c r="BG477" s="232">
        <f>IF(N477="zákl. přenesená",J477,0)</f>
        <v>0</v>
      </c>
      <c r="BH477" s="232">
        <f>IF(N477="sníž. přenesená",J477,0)</f>
        <v>0</v>
      </c>
      <c r="BI477" s="232">
        <f>IF(N477="nulová",J477,0)</f>
        <v>0</v>
      </c>
      <c r="BJ477" s="19" t="s">
        <v>22</v>
      </c>
      <c r="BK477" s="232">
        <f>ROUND(I477*H477,2)</f>
        <v>0</v>
      </c>
      <c r="BL477" s="19" t="s">
        <v>239</v>
      </c>
      <c r="BM477" s="231" t="s">
        <v>972</v>
      </c>
    </row>
    <row r="478" s="2" customFormat="1">
      <c r="A478" s="40"/>
      <c r="B478" s="41"/>
      <c r="C478" s="42"/>
      <c r="D478" s="233" t="s">
        <v>146</v>
      </c>
      <c r="E478" s="42"/>
      <c r="F478" s="234" t="s">
        <v>973</v>
      </c>
      <c r="G478" s="42"/>
      <c r="H478" s="42"/>
      <c r="I478" s="138"/>
      <c r="J478" s="42"/>
      <c r="K478" s="42"/>
      <c r="L478" s="46"/>
      <c r="M478" s="235"/>
      <c r="N478" s="236"/>
      <c r="O478" s="86"/>
      <c r="P478" s="86"/>
      <c r="Q478" s="86"/>
      <c r="R478" s="86"/>
      <c r="S478" s="86"/>
      <c r="T478" s="87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T478" s="19" t="s">
        <v>146</v>
      </c>
      <c r="AU478" s="19" t="s">
        <v>83</v>
      </c>
    </row>
    <row r="479" s="2" customFormat="1" ht="16.5" customHeight="1">
      <c r="A479" s="40"/>
      <c r="B479" s="41"/>
      <c r="C479" s="248" t="s">
        <v>974</v>
      </c>
      <c r="D479" s="248" t="s">
        <v>216</v>
      </c>
      <c r="E479" s="249" t="s">
        <v>975</v>
      </c>
      <c r="F479" s="250" t="s">
        <v>976</v>
      </c>
      <c r="G479" s="251" t="s">
        <v>152</v>
      </c>
      <c r="H479" s="252">
        <v>105.73</v>
      </c>
      <c r="I479" s="253"/>
      <c r="J479" s="254">
        <f>ROUND(I479*H479,2)</f>
        <v>0</v>
      </c>
      <c r="K479" s="250" t="s">
        <v>20</v>
      </c>
      <c r="L479" s="255"/>
      <c r="M479" s="256" t="s">
        <v>20</v>
      </c>
      <c r="N479" s="257" t="s">
        <v>45</v>
      </c>
      <c r="O479" s="86"/>
      <c r="P479" s="229">
        <f>O479*H479</f>
        <v>0</v>
      </c>
      <c r="Q479" s="229">
        <v>0</v>
      </c>
      <c r="R479" s="229">
        <f>Q479*H479</f>
        <v>0</v>
      </c>
      <c r="S479" s="229">
        <v>0</v>
      </c>
      <c r="T479" s="230">
        <f>S479*H479</f>
        <v>0</v>
      </c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R479" s="231" t="s">
        <v>325</v>
      </c>
      <c r="AT479" s="231" t="s">
        <v>216</v>
      </c>
      <c r="AU479" s="231" t="s">
        <v>83</v>
      </c>
      <c r="AY479" s="19" t="s">
        <v>138</v>
      </c>
      <c r="BE479" s="232">
        <f>IF(N479="základní",J479,0)</f>
        <v>0</v>
      </c>
      <c r="BF479" s="232">
        <f>IF(N479="snížená",J479,0)</f>
        <v>0</v>
      </c>
      <c r="BG479" s="232">
        <f>IF(N479="zákl. přenesená",J479,0)</f>
        <v>0</v>
      </c>
      <c r="BH479" s="232">
        <f>IF(N479="sníž. přenesená",J479,0)</f>
        <v>0</v>
      </c>
      <c r="BI479" s="232">
        <f>IF(N479="nulová",J479,0)</f>
        <v>0</v>
      </c>
      <c r="BJ479" s="19" t="s">
        <v>22</v>
      </c>
      <c r="BK479" s="232">
        <f>ROUND(I479*H479,2)</f>
        <v>0</v>
      </c>
      <c r="BL479" s="19" t="s">
        <v>239</v>
      </c>
      <c r="BM479" s="231" t="s">
        <v>977</v>
      </c>
    </row>
    <row r="480" s="2" customFormat="1">
      <c r="A480" s="40"/>
      <c r="B480" s="41"/>
      <c r="C480" s="42"/>
      <c r="D480" s="233" t="s">
        <v>146</v>
      </c>
      <c r="E480" s="42"/>
      <c r="F480" s="234" t="s">
        <v>976</v>
      </c>
      <c r="G480" s="42"/>
      <c r="H480" s="42"/>
      <c r="I480" s="138"/>
      <c r="J480" s="42"/>
      <c r="K480" s="42"/>
      <c r="L480" s="46"/>
      <c r="M480" s="235"/>
      <c r="N480" s="236"/>
      <c r="O480" s="86"/>
      <c r="P480" s="86"/>
      <c r="Q480" s="86"/>
      <c r="R480" s="86"/>
      <c r="S480" s="86"/>
      <c r="T480" s="87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T480" s="19" t="s">
        <v>146</v>
      </c>
      <c r="AU480" s="19" t="s">
        <v>83</v>
      </c>
    </row>
    <row r="481" s="2" customFormat="1" ht="16.5" customHeight="1">
      <c r="A481" s="40"/>
      <c r="B481" s="41"/>
      <c r="C481" s="220" t="s">
        <v>978</v>
      </c>
      <c r="D481" s="220" t="s">
        <v>141</v>
      </c>
      <c r="E481" s="221" t="s">
        <v>979</v>
      </c>
      <c r="F481" s="222" t="s">
        <v>980</v>
      </c>
      <c r="G481" s="223" t="s">
        <v>152</v>
      </c>
      <c r="H481" s="224">
        <v>220.5</v>
      </c>
      <c r="I481" s="225"/>
      <c r="J481" s="226">
        <f>ROUND(I481*H481,2)</f>
        <v>0</v>
      </c>
      <c r="K481" s="222" t="s">
        <v>153</v>
      </c>
      <c r="L481" s="46"/>
      <c r="M481" s="227" t="s">
        <v>20</v>
      </c>
      <c r="N481" s="228" t="s">
        <v>45</v>
      </c>
      <c r="O481" s="86"/>
      <c r="P481" s="229">
        <f>O481*H481</f>
        <v>0</v>
      </c>
      <c r="Q481" s="229">
        <v>0</v>
      </c>
      <c r="R481" s="229">
        <f>Q481*H481</f>
        <v>0</v>
      </c>
      <c r="S481" s="229">
        <v>0</v>
      </c>
      <c r="T481" s="230">
        <f>S481*H481</f>
        <v>0</v>
      </c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R481" s="231" t="s">
        <v>239</v>
      </c>
      <c r="AT481" s="231" t="s">
        <v>141</v>
      </c>
      <c r="AU481" s="231" t="s">
        <v>83</v>
      </c>
      <c r="AY481" s="19" t="s">
        <v>138</v>
      </c>
      <c r="BE481" s="232">
        <f>IF(N481="základní",J481,0)</f>
        <v>0</v>
      </c>
      <c r="BF481" s="232">
        <f>IF(N481="snížená",J481,0)</f>
        <v>0</v>
      </c>
      <c r="BG481" s="232">
        <f>IF(N481="zákl. přenesená",J481,0)</f>
        <v>0</v>
      </c>
      <c r="BH481" s="232">
        <f>IF(N481="sníž. přenesená",J481,0)</f>
        <v>0</v>
      </c>
      <c r="BI481" s="232">
        <f>IF(N481="nulová",J481,0)</f>
        <v>0</v>
      </c>
      <c r="BJ481" s="19" t="s">
        <v>22</v>
      </c>
      <c r="BK481" s="232">
        <f>ROUND(I481*H481,2)</f>
        <v>0</v>
      </c>
      <c r="BL481" s="19" t="s">
        <v>239</v>
      </c>
      <c r="BM481" s="231" t="s">
        <v>981</v>
      </c>
    </row>
    <row r="482" s="2" customFormat="1">
      <c r="A482" s="40"/>
      <c r="B482" s="41"/>
      <c r="C482" s="42"/>
      <c r="D482" s="233" t="s">
        <v>146</v>
      </c>
      <c r="E482" s="42"/>
      <c r="F482" s="234" t="s">
        <v>982</v>
      </c>
      <c r="G482" s="42"/>
      <c r="H482" s="42"/>
      <c r="I482" s="138"/>
      <c r="J482" s="42"/>
      <c r="K482" s="42"/>
      <c r="L482" s="46"/>
      <c r="M482" s="235"/>
      <c r="N482" s="236"/>
      <c r="O482" s="86"/>
      <c r="P482" s="86"/>
      <c r="Q482" s="86"/>
      <c r="R482" s="86"/>
      <c r="S482" s="86"/>
      <c r="T482" s="87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T482" s="19" t="s">
        <v>146</v>
      </c>
      <c r="AU482" s="19" t="s">
        <v>83</v>
      </c>
    </row>
    <row r="483" s="13" customFormat="1">
      <c r="A483" s="13"/>
      <c r="B483" s="237"/>
      <c r="C483" s="238"/>
      <c r="D483" s="233" t="s">
        <v>156</v>
      </c>
      <c r="E483" s="239" t="s">
        <v>20</v>
      </c>
      <c r="F483" s="240" t="s">
        <v>983</v>
      </c>
      <c r="G483" s="238"/>
      <c r="H483" s="241">
        <v>220.5</v>
      </c>
      <c r="I483" s="242"/>
      <c r="J483" s="238"/>
      <c r="K483" s="238"/>
      <c r="L483" s="243"/>
      <c r="M483" s="244"/>
      <c r="N483" s="245"/>
      <c r="O483" s="245"/>
      <c r="P483" s="245"/>
      <c r="Q483" s="245"/>
      <c r="R483" s="245"/>
      <c r="S483" s="245"/>
      <c r="T483" s="246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7" t="s">
        <v>156</v>
      </c>
      <c r="AU483" s="247" t="s">
        <v>83</v>
      </c>
      <c r="AV483" s="13" t="s">
        <v>83</v>
      </c>
      <c r="AW483" s="13" t="s">
        <v>35</v>
      </c>
      <c r="AX483" s="13" t="s">
        <v>22</v>
      </c>
      <c r="AY483" s="247" t="s">
        <v>138</v>
      </c>
    </row>
    <row r="484" s="2" customFormat="1" ht="16.5" customHeight="1">
      <c r="A484" s="40"/>
      <c r="B484" s="41"/>
      <c r="C484" s="248" t="s">
        <v>984</v>
      </c>
      <c r="D484" s="248" t="s">
        <v>216</v>
      </c>
      <c r="E484" s="249" t="s">
        <v>985</v>
      </c>
      <c r="F484" s="250" t="s">
        <v>986</v>
      </c>
      <c r="G484" s="251" t="s">
        <v>152</v>
      </c>
      <c r="H484" s="252">
        <v>220.5</v>
      </c>
      <c r="I484" s="253"/>
      <c r="J484" s="254">
        <f>ROUND(I484*H484,2)</f>
        <v>0</v>
      </c>
      <c r="K484" s="250" t="s">
        <v>20</v>
      </c>
      <c r="L484" s="255"/>
      <c r="M484" s="256" t="s">
        <v>20</v>
      </c>
      <c r="N484" s="257" t="s">
        <v>45</v>
      </c>
      <c r="O484" s="86"/>
      <c r="P484" s="229">
        <f>O484*H484</f>
        <v>0</v>
      </c>
      <c r="Q484" s="229">
        <v>0</v>
      </c>
      <c r="R484" s="229">
        <f>Q484*H484</f>
        <v>0</v>
      </c>
      <c r="S484" s="229">
        <v>0</v>
      </c>
      <c r="T484" s="230">
        <f>S484*H484</f>
        <v>0</v>
      </c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R484" s="231" t="s">
        <v>325</v>
      </c>
      <c r="AT484" s="231" t="s">
        <v>216</v>
      </c>
      <c r="AU484" s="231" t="s">
        <v>83</v>
      </c>
      <c r="AY484" s="19" t="s">
        <v>138</v>
      </c>
      <c r="BE484" s="232">
        <f>IF(N484="základní",J484,0)</f>
        <v>0</v>
      </c>
      <c r="BF484" s="232">
        <f>IF(N484="snížená",J484,0)</f>
        <v>0</v>
      </c>
      <c r="BG484" s="232">
        <f>IF(N484="zákl. přenesená",J484,0)</f>
        <v>0</v>
      </c>
      <c r="BH484" s="232">
        <f>IF(N484="sníž. přenesená",J484,0)</f>
        <v>0</v>
      </c>
      <c r="BI484" s="232">
        <f>IF(N484="nulová",J484,0)</f>
        <v>0</v>
      </c>
      <c r="BJ484" s="19" t="s">
        <v>22</v>
      </c>
      <c r="BK484" s="232">
        <f>ROUND(I484*H484,2)</f>
        <v>0</v>
      </c>
      <c r="BL484" s="19" t="s">
        <v>239</v>
      </c>
      <c r="BM484" s="231" t="s">
        <v>987</v>
      </c>
    </row>
    <row r="485" s="2" customFormat="1">
      <c r="A485" s="40"/>
      <c r="B485" s="41"/>
      <c r="C485" s="42"/>
      <c r="D485" s="233" t="s">
        <v>146</v>
      </c>
      <c r="E485" s="42"/>
      <c r="F485" s="234" t="s">
        <v>986</v>
      </c>
      <c r="G485" s="42"/>
      <c r="H485" s="42"/>
      <c r="I485" s="138"/>
      <c r="J485" s="42"/>
      <c r="K485" s="42"/>
      <c r="L485" s="46"/>
      <c r="M485" s="235"/>
      <c r="N485" s="236"/>
      <c r="O485" s="86"/>
      <c r="P485" s="86"/>
      <c r="Q485" s="86"/>
      <c r="R485" s="86"/>
      <c r="S485" s="86"/>
      <c r="T485" s="87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T485" s="19" t="s">
        <v>146</v>
      </c>
      <c r="AU485" s="19" t="s">
        <v>83</v>
      </c>
    </row>
    <row r="486" s="2" customFormat="1" ht="16.5" customHeight="1">
      <c r="A486" s="40"/>
      <c r="B486" s="41"/>
      <c r="C486" s="220" t="s">
        <v>988</v>
      </c>
      <c r="D486" s="220" t="s">
        <v>141</v>
      </c>
      <c r="E486" s="221" t="s">
        <v>989</v>
      </c>
      <c r="F486" s="222" t="s">
        <v>990</v>
      </c>
      <c r="G486" s="223" t="s">
        <v>152</v>
      </c>
      <c r="H486" s="224">
        <v>334.47000000000003</v>
      </c>
      <c r="I486" s="225"/>
      <c r="J486" s="226">
        <f>ROUND(I486*H486,2)</f>
        <v>0</v>
      </c>
      <c r="K486" s="222" t="s">
        <v>20</v>
      </c>
      <c r="L486" s="46"/>
      <c r="M486" s="227" t="s">
        <v>20</v>
      </c>
      <c r="N486" s="228" t="s">
        <v>45</v>
      </c>
      <c r="O486" s="86"/>
      <c r="P486" s="229">
        <f>O486*H486</f>
        <v>0</v>
      </c>
      <c r="Q486" s="229">
        <v>0</v>
      </c>
      <c r="R486" s="229">
        <f>Q486*H486</f>
        <v>0</v>
      </c>
      <c r="S486" s="229">
        <v>0</v>
      </c>
      <c r="T486" s="230">
        <f>S486*H486</f>
        <v>0</v>
      </c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R486" s="231" t="s">
        <v>239</v>
      </c>
      <c r="AT486" s="231" t="s">
        <v>141</v>
      </c>
      <c r="AU486" s="231" t="s">
        <v>83</v>
      </c>
      <c r="AY486" s="19" t="s">
        <v>138</v>
      </c>
      <c r="BE486" s="232">
        <f>IF(N486="základní",J486,0)</f>
        <v>0</v>
      </c>
      <c r="BF486" s="232">
        <f>IF(N486="snížená",J486,0)</f>
        <v>0</v>
      </c>
      <c r="BG486" s="232">
        <f>IF(N486="zákl. přenesená",J486,0)</f>
        <v>0</v>
      </c>
      <c r="BH486" s="232">
        <f>IF(N486="sníž. přenesená",J486,0)</f>
        <v>0</v>
      </c>
      <c r="BI486" s="232">
        <f>IF(N486="nulová",J486,0)</f>
        <v>0</v>
      </c>
      <c r="BJ486" s="19" t="s">
        <v>22</v>
      </c>
      <c r="BK486" s="232">
        <f>ROUND(I486*H486,2)</f>
        <v>0</v>
      </c>
      <c r="BL486" s="19" t="s">
        <v>239</v>
      </c>
      <c r="BM486" s="231" t="s">
        <v>991</v>
      </c>
    </row>
    <row r="487" s="2" customFormat="1">
      <c r="A487" s="40"/>
      <c r="B487" s="41"/>
      <c r="C487" s="42"/>
      <c r="D487" s="233" t="s">
        <v>146</v>
      </c>
      <c r="E487" s="42"/>
      <c r="F487" s="234" t="s">
        <v>990</v>
      </c>
      <c r="G487" s="42"/>
      <c r="H487" s="42"/>
      <c r="I487" s="138"/>
      <c r="J487" s="42"/>
      <c r="K487" s="42"/>
      <c r="L487" s="46"/>
      <c r="M487" s="235"/>
      <c r="N487" s="236"/>
      <c r="O487" s="86"/>
      <c r="P487" s="86"/>
      <c r="Q487" s="86"/>
      <c r="R487" s="86"/>
      <c r="S487" s="86"/>
      <c r="T487" s="87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T487" s="19" t="s">
        <v>146</v>
      </c>
      <c r="AU487" s="19" t="s">
        <v>83</v>
      </c>
    </row>
    <row r="488" s="14" customFormat="1">
      <c r="A488" s="14"/>
      <c r="B488" s="259"/>
      <c r="C488" s="260"/>
      <c r="D488" s="233" t="s">
        <v>156</v>
      </c>
      <c r="E488" s="261" t="s">
        <v>20</v>
      </c>
      <c r="F488" s="262" t="s">
        <v>665</v>
      </c>
      <c r="G488" s="260"/>
      <c r="H488" s="261" t="s">
        <v>20</v>
      </c>
      <c r="I488" s="263"/>
      <c r="J488" s="260"/>
      <c r="K488" s="260"/>
      <c r="L488" s="264"/>
      <c r="M488" s="265"/>
      <c r="N488" s="266"/>
      <c r="O488" s="266"/>
      <c r="P488" s="266"/>
      <c r="Q488" s="266"/>
      <c r="R488" s="266"/>
      <c r="S488" s="266"/>
      <c r="T488" s="267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68" t="s">
        <v>156</v>
      </c>
      <c r="AU488" s="268" t="s">
        <v>83</v>
      </c>
      <c r="AV488" s="14" t="s">
        <v>22</v>
      </c>
      <c r="AW488" s="14" t="s">
        <v>35</v>
      </c>
      <c r="AX488" s="14" t="s">
        <v>74</v>
      </c>
      <c r="AY488" s="268" t="s">
        <v>138</v>
      </c>
    </row>
    <row r="489" s="13" customFormat="1">
      <c r="A489" s="13"/>
      <c r="B489" s="237"/>
      <c r="C489" s="238"/>
      <c r="D489" s="233" t="s">
        <v>156</v>
      </c>
      <c r="E489" s="239" t="s">
        <v>20</v>
      </c>
      <c r="F489" s="240" t="s">
        <v>992</v>
      </c>
      <c r="G489" s="238"/>
      <c r="H489" s="241">
        <v>37.43</v>
      </c>
      <c r="I489" s="242"/>
      <c r="J489" s="238"/>
      <c r="K489" s="238"/>
      <c r="L489" s="243"/>
      <c r="M489" s="244"/>
      <c r="N489" s="245"/>
      <c r="O489" s="245"/>
      <c r="P489" s="245"/>
      <c r="Q489" s="245"/>
      <c r="R489" s="245"/>
      <c r="S489" s="245"/>
      <c r="T489" s="246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7" t="s">
        <v>156</v>
      </c>
      <c r="AU489" s="247" t="s">
        <v>83</v>
      </c>
      <c r="AV489" s="13" t="s">
        <v>83</v>
      </c>
      <c r="AW489" s="13" t="s">
        <v>35</v>
      </c>
      <c r="AX489" s="13" t="s">
        <v>74</v>
      </c>
      <c r="AY489" s="247" t="s">
        <v>138</v>
      </c>
    </row>
    <row r="490" s="13" customFormat="1">
      <c r="A490" s="13"/>
      <c r="B490" s="237"/>
      <c r="C490" s="238"/>
      <c r="D490" s="233" t="s">
        <v>156</v>
      </c>
      <c r="E490" s="239" t="s">
        <v>20</v>
      </c>
      <c r="F490" s="240" t="s">
        <v>993</v>
      </c>
      <c r="G490" s="238"/>
      <c r="H490" s="241">
        <v>160</v>
      </c>
      <c r="I490" s="242"/>
      <c r="J490" s="238"/>
      <c r="K490" s="238"/>
      <c r="L490" s="243"/>
      <c r="M490" s="244"/>
      <c r="N490" s="245"/>
      <c r="O490" s="245"/>
      <c r="P490" s="245"/>
      <c r="Q490" s="245"/>
      <c r="R490" s="245"/>
      <c r="S490" s="245"/>
      <c r="T490" s="246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7" t="s">
        <v>156</v>
      </c>
      <c r="AU490" s="247" t="s">
        <v>83</v>
      </c>
      <c r="AV490" s="13" t="s">
        <v>83</v>
      </c>
      <c r="AW490" s="13" t="s">
        <v>35</v>
      </c>
      <c r="AX490" s="13" t="s">
        <v>74</v>
      </c>
      <c r="AY490" s="247" t="s">
        <v>138</v>
      </c>
    </row>
    <row r="491" s="14" customFormat="1">
      <c r="A491" s="14"/>
      <c r="B491" s="259"/>
      <c r="C491" s="260"/>
      <c r="D491" s="233" t="s">
        <v>156</v>
      </c>
      <c r="E491" s="261" t="s">
        <v>20</v>
      </c>
      <c r="F491" s="262" t="s">
        <v>600</v>
      </c>
      <c r="G491" s="260"/>
      <c r="H491" s="261" t="s">
        <v>20</v>
      </c>
      <c r="I491" s="263"/>
      <c r="J491" s="260"/>
      <c r="K491" s="260"/>
      <c r="L491" s="264"/>
      <c r="M491" s="265"/>
      <c r="N491" s="266"/>
      <c r="O491" s="266"/>
      <c r="P491" s="266"/>
      <c r="Q491" s="266"/>
      <c r="R491" s="266"/>
      <c r="S491" s="266"/>
      <c r="T491" s="267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68" t="s">
        <v>156</v>
      </c>
      <c r="AU491" s="268" t="s">
        <v>83</v>
      </c>
      <c r="AV491" s="14" t="s">
        <v>22</v>
      </c>
      <c r="AW491" s="14" t="s">
        <v>35</v>
      </c>
      <c r="AX491" s="14" t="s">
        <v>74</v>
      </c>
      <c r="AY491" s="268" t="s">
        <v>138</v>
      </c>
    </row>
    <row r="492" s="13" customFormat="1">
      <c r="A492" s="13"/>
      <c r="B492" s="237"/>
      <c r="C492" s="238"/>
      <c r="D492" s="233" t="s">
        <v>156</v>
      </c>
      <c r="E492" s="239" t="s">
        <v>20</v>
      </c>
      <c r="F492" s="240" t="s">
        <v>994</v>
      </c>
      <c r="G492" s="238"/>
      <c r="H492" s="241">
        <v>137.03999999999999</v>
      </c>
      <c r="I492" s="242"/>
      <c r="J492" s="238"/>
      <c r="K492" s="238"/>
      <c r="L492" s="243"/>
      <c r="M492" s="244"/>
      <c r="N492" s="245"/>
      <c r="O492" s="245"/>
      <c r="P492" s="245"/>
      <c r="Q492" s="245"/>
      <c r="R492" s="245"/>
      <c r="S492" s="245"/>
      <c r="T492" s="246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7" t="s">
        <v>156</v>
      </c>
      <c r="AU492" s="247" t="s">
        <v>83</v>
      </c>
      <c r="AV492" s="13" t="s">
        <v>83</v>
      </c>
      <c r="AW492" s="13" t="s">
        <v>35</v>
      </c>
      <c r="AX492" s="13" t="s">
        <v>74</v>
      </c>
      <c r="AY492" s="247" t="s">
        <v>138</v>
      </c>
    </row>
    <row r="493" s="16" customFormat="1">
      <c r="A493" s="16"/>
      <c r="B493" s="283"/>
      <c r="C493" s="284"/>
      <c r="D493" s="233" t="s">
        <v>156</v>
      </c>
      <c r="E493" s="285" t="s">
        <v>20</v>
      </c>
      <c r="F493" s="286" t="s">
        <v>487</v>
      </c>
      <c r="G493" s="284"/>
      <c r="H493" s="287">
        <v>334.47000000000003</v>
      </c>
      <c r="I493" s="288"/>
      <c r="J493" s="284"/>
      <c r="K493" s="284"/>
      <c r="L493" s="289"/>
      <c r="M493" s="290"/>
      <c r="N493" s="291"/>
      <c r="O493" s="291"/>
      <c r="P493" s="291"/>
      <c r="Q493" s="291"/>
      <c r="R493" s="291"/>
      <c r="S493" s="291"/>
      <c r="T493" s="292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T493" s="293" t="s">
        <v>156</v>
      </c>
      <c r="AU493" s="293" t="s">
        <v>83</v>
      </c>
      <c r="AV493" s="16" t="s">
        <v>144</v>
      </c>
      <c r="AW493" s="16" t="s">
        <v>35</v>
      </c>
      <c r="AX493" s="16" t="s">
        <v>22</v>
      </c>
      <c r="AY493" s="293" t="s">
        <v>138</v>
      </c>
    </row>
    <row r="494" s="2" customFormat="1" ht="16.5" customHeight="1">
      <c r="A494" s="40"/>
      <c r="B494" s="41"/>
      <c r="C494" s="220" t="s">
        <v>995</v>
      </c>
      <c r="D494" s="220" t="s">
        <v>141</v>
      </c>
      <c r="E494" s="221" t="s">
        <v>996</v>
      </c>
      <c r="F494" s="222" t="s">
        <v>997</v>
      </c>
      <c r="G494" s="223" t="s">
        <v>365</v>
      </c>
      <c r="H494" s="258"/>
      <c r="I494" s="225"/>
      <c r="J494" s="226">
        <f>ROUND(I494*H494,2)</f>
        <v>0</v>
      </c>
      <c r="K494" s="222" t="s">
        <v>153</v>
      </c>
      <c r="L494" s="46"/>
      <c r="M494" s="227" t="s">
        <v>20</v>
      </c>
      <c r="N494" s="228" t="s">
        <v>45</v>
      </c>
      <c r="O494" s="86"/>
      <c r="P494" s="229">
        <f>O494*H494</f>
        <v>0</v>
      </c>
      <c r="Q494" s="229">
        <v>0</v>
      </c>
      <c r="R494" s="229">
        <f>Q494*H494</f>
        <v>0</v>
      </c>
      <c r="S494" s="229">
        <v>0</v>
      </c>
      <c r="T494" s="230">
        <f>S494*H494</f>
        <v>0</v>
      </c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R494" s="231" t="s">
        <v>239</v>
      </c>
      <c r="AT494" s="231" t="s">
        <v>141</v>
      </c>
      <c r="AU494" s="231" t="s">
        <v>83</v>
      </c>
      <c r="AY494" s="19" t="s">
        <v>138</v>
      </c>
      <c r="BE494" s="232">
        <f>IF(N494="základní",J494,0)</f>
        <v>0</v>
      </c>
      <c r="BF494" s="232">
        <f>IF(N494="snížená",J494,0)</f>
        <v>0</v>
      </c>
      <c r="BG494" s="232">
        <f>IF(N494="zákl. přenesená",J494,0)</f>
        <v>0</v>
      </c>
      <c r="BH494" s="232">
        <f>IF(N494="sníž. přenesená",J494,0)</f>
        <v>0</v>
      </c>
      <c r="BI494" s="232">
        <f>IF(N494="nulová",J494,0)</f>
        <v>0</v>
      </c>
      <c r="BJ494" s="19" t="s">
        <v>22</v>
      </c>
      <c r="BK494" s="232">
        <f>ROUND(I494*H494,2)</f>
        <v>0</v>
      </c>
      <c r="BL494" s="19" t="s">
        <v>239</v>
      </c>
      <c r="BM494" s="231" t="s">
        <v>998</v>
      </c>
    </row>
    <row r="495" s="2" customFormat="1">
      <c r="A495" s="40"/>
      <c r="B495" s="41"/>
      <c r="C495" s="42"/>
      <c r="D495" s="233" t="s">
        <v>146</v>
      </c>
      <c r="E495" s="42"/>
      <c r="F495" s="234" t="s">
        <v>999</v>
      </c>
      <c r="G495" s="42"/>
      <c r="H495" s="42"/>
      <c r="I495" s="138"/>
      <c r="J495" s="42"/>
      <c r="K495" s="42"/>
      <c r="L495" s="46"/>
      <c r="M495" s="235"/>
      <c r="N495" s="236"/>
      <c r="O495" s="86"/>
      <c r="P495" s="86"/>
      <c r="Q495" s="86"/>
      <c r="R495" s="86"/>
      <c r="S495" s="86"/>
      <c r="T495" s="87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T495" s="19" t="s">
        <v>146</v>
      </c>
      <c r="AU495" s="19" t="s">
        <v>83</v>
      </c>
    </row>
    <row r="496" s="12" customFormat="1" ht="22.8" customHeight="1">
      <c r="A496" s="12"/>
      <c r="B496" s="204"/>
      <c r="C496" s="205"/>
      <c r="D496" s="206" t="s">
        <v>73</v>
      </c>
      <c r="E496" s="218" t="s">
        <v>1000</v>
      </c>
      <c r="F496" s="218" t="s">
        <v>1001</v>
      </c>
      <c r="G496" s="205"/>
      <c r="H496" s="205"/>
      <c r="I496" s="208"/>
      <c r="J496" s="219">
        <f>BK496</f>
        <v>0</v>
      </c>
      <c r="K496" s="205"/>
      <c r="L496" s="210"/>
      <c r="M496" s="211"/>
      <c r="N496" s="212"/>
      <c r="O496" s="212"/>
      <c r="P496" s="213">
        <f>SUM(P497:P552)</f>
        <v>0</v>
      </c>
      <c r="Q496" s="212"/>
      <c r="R496" s="213">
        <f>SUM(R497:R552)</f>
        <v>0.099080589999999996</v>
      </c>
      <c r="S496" s="212"/>
      <c r="T496" s="214">
        <f>SUM(T497:T552)</f>
        <v>0</v>
      </c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R496" s="215" t="s">
        <v>83</v>
      </c>
      <c r="AT496" s="216" t="s">
        <v>73</v>
      </c>
      <c r="AU496" s="216" t="s">
        <v>22</v>
      </c>
      <c r="AY496" s="215" t="s">
        <v>138</v>
      </c>
      <c r="BK496" s="217">
        <f>SUM(BK497:BK552)</f>
        <v>0</v>
      </c>
    </row>
    <row r="497" s="2" customFormat="1" ht="16.5" customHeight="1">
      <c r="A497" s="40"/>
      <c r="B497" s="41"/>
      <c r="C497" s="220" t="s">
        <v>1002</v>
      </c>
      <c r="D497" s="220" t="s">
        <v>141</v>
      </c>
      <c r="E497" s="221" t="s">
        <v>1003</v>
      </c>
      <c r="F497" s="222" t="s">
        <v>1004</v>
      </c>
      <c r="G497" s="223" t="s">
        <v>279</v>
      </c>
      <c r="H497" s="224">
        <v>90</v>
      </c>
      <c r="I497" s="225"/>
      <c r="J497" s="226">
        <f>ROUND(I497*H497,2)</f>
        <v>0</v>
      </c>
      <c r="K497" s="222" t="s">
        <v>153</v>
      </c>
      <c r="L497" s="46"/>
      <c r="M497" s="227" t="s">
        <v>20</v>
      </c>
      <c r="N497" s="228" t="s">
        <v>45</v>
      </c>
      <c r="O497" s="86"/>
      <c r="P497" s="229">
        <f>O497*H497</f>
        <v>0</v>
      </c>
      <c r="Q497" s="229">
        <v>0</v>
      </c>
      <c r="R497" s="229">
        <f>Q497*H497</f>
        <v>0</v>
      </c>
      <c r="S497" s="229">
        <v>0</v>
      </c>
      <c r="T497" s="230">
        <f>S497*H497</f>
        <v>0</v>
      </c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R497" s="231" t="s">
        <v>239</v>
      </c>
      <c r="AT497" s="231" t="s">
        <v>141</v>
      </c>
      <c r="AU497" s="231" t="s">
        <v>83</v>
      </c>
      <c r="AY497" s="19" t="s">
        <v>138</v>
      </c>
      <c r="BE497" s="232">
        <f>IF(N497="základní",J497,0)</f>
        <v>0</v>
      </c>
      <c r="BF497" s="232">
        <f>IF(N497="snížená",J497,0)</f>
        <v>0</v>
      </c>
      <c r="BG497" s="232">
        <f>IF(N497="zákl. přenesená",J497,0)</f>
        <v>0</v>
      </c>
      <c r="BH497" s="232">
        <f>IF(N497="sníž. přenesená",J497,0)</f>
        <v>0</v>
      </c>
      <c r="BI497" s="232">
        <f>IF(N497="nulová",J497,0)</f>
        <v>0</v>
      </c>
      <c r="BJ497" s="19" t="s">
        <v>22</v>
      </c>
      <c r="BK497" s="232">
        <f>ROUND(I497*H497,2)</f>
        <v>0</v>
      </c>
      <c r="BL497" s="19" t="s">
        <v>239</v>
      </c>
      <c r="BM497" s="231" t="s">
        <v>1005</v>
      </c>
    </row>
    <row r="498" s="2" customFormat="1">
      <c r="A498" s="40"/>
      <c r="B498" s="41"/>
      <c r="C498" s="42"/>
      <c r="D498" s="233" t="s">
        <v>146</v>
      </c>
      <c r="E498" s="42"/>
      <c r="F498" s="234" t="s">
        <v>1006</v>
      </c>
      <c r="G498" s="42"/>
      <c r="H498" s="42"/>
      <c r="I498" s="138"/>
      <c r="J498" s="42"/>
      <c r="K498" s="42"/>
      <c r="L498" s="46"/>
      <c r="M498" s="235"/>
      <c r="N498" s="236"/>
      <c r="O498" s="86"/>
      <c r="P498" s="86"/>
      <c r="Q498" s="86"/>
      <c r="R498" s="86"/>
      <c r="S498" s="86"/>
      <c r="T498" s="87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T498" s="19" t="s">
        <v>146</v>
      </c>
      <c r="AU498" s="19" t="s">
        <v>83</v>
      </c>
    </row>
    <row r="499" s="13" customFormat="1">
      <c r="A499" s="13"/>
      <c r="B499" s="237"/>
      <c r="C499" s="238"/>
      <c r="D499" s="233" t="s">
        <v>156</v>
      </c>
      <c r="E499" s="239" t="s">
        <v>20</v>
      </c>
      <c r="F499" s="240" t="s">
        <v>1007</v>
      </c>
      <c r="G499" s="238"/>
      <c r="H499" s="241">
        <v>90</v>
      </c>
      <c r="I499" s="242"/>
      <c r="J499" s="238"/>
      <c r="K499" s="238"/>
      <c r="L499" s="243"/>
      <c r="M499" s="244"/>
      <c r="N499" s="245"/>
      <c r="O499" s="245"/>
      <c r="P499" s="245"/>
      <c r="Q499" s="245"/>
      <c r="R499" s="245"/>
      <c r="S499" s="245"/>
      <c r="T499" s="246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7" t="s">
        <v>156</v>
      </c>
      <c r="AU499" s="247" t="s">
        <v>83</v>
      </c>
      <c r="AV499" s="13" t="s">
        <v>83</v>
      </c>
      <c r="AW499" s="13" t="s">
        <v>35</v>
      </c>
      <c r="AX499" s="13" t="s">
        <v>22</v>
      </c>
      <c r="AY499" s="247" t="s">
        <v>138</v>
      </c>
    </row>
    <row r="500" s="2" customFormat="1" ht="16.5" customHeight="1">
      <c r="A500" s="40"/>
      <c r="B500" s="41"/>
      <c r="C500" s="220" t="s">
        <v>1008</v>
      </c>
      <c r="D500" s="220" t="s">
        <v>141</v>
      </c>
      <c r="E500" s="221" t="s">
        <v>1009</v>
      </c>
      <c r="F500" s="222" t="s">
        <v>1010</v>
      </c>
      <c r="G500" s="223" t="s">
        <v>279</v>
      </c>
      <c r="H500" s="224">
        <v>19</v>
      </c>
      <c r="I500" s="225"/>
      <c r="J500" s="226">
        <f>ROUND(I500*H500,2)</f>
        <v>0</v>
      </c>
      <c r="K500" s="222" t="s">
        <v>153</v>
      </c>
      <c r="L500" s="46"/>
      <c r="M500" s="227" t="s">
        <v>20</v>
      </c>
      <c r="N500" s="228" t="s">
        <v>45</v>
      </c>
      <c r="O500" s="86"/>
      <c r="P500" s="229">
        <f>O500*H500</f>
        <v>0</v>
      </c>
      <c r="Q500" s="229">
        <v>0</v>
      </c>
      <c r="R500" s="229">
        <f>Q500*H500</f>
        <v>0</v>
      </c>
      <c r="S500" s="229">
        <v>0</v>
      </c>
      <c r="T500" s="230">
        <f>S500*H500</f>
        <v>0</v>
      </c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R500" s="231" t="s">
        <v>239</v>
      </c>
      <c r="AT500" s="231" t="s">
        <v>141</v>
      </c>
      <c r="AU500" s="231" t="s">
        <v>83</v>
      </c>
      <c r="AY500" s="19" t="s">
        <v>138</v>
      </c>
      <c r="BE500" s="232">
        <f>IF(N500="základní",J500,0)</f>
        <v>0</v>
      </c>
      <c r="BF500" s="232">
        <f>IF(N500="snížená",J500,0)</f>
        <v>0</v>
      </c>
      <c r="BG500" s="232">
        <f>IF(N500="zákl. přenesená",J500,0)</f>
        <v>0</v>
      </c>
      <c r="BH500" s="232">
        <f>IF(N500="sníž. přenesená",J500,0)</f>
        <v>0</v>
      </c>
      <c r="BI500" s="232">
        <f>IF(N500="nulová",J500,0)</f>
        <v>0</v>
      </c>
      <c r="BJ500" s="19" t="s">
        <v>22</v>
      </c>
      <c r="BK500" s="232">
        <f>ROUND(I500*H500,2)</f>
        <v>0</v>
      </c>
      <c r="BL500" s="19" t="s">
        <v>239</v>
      </c>
      <c r="BM500" s="231" t="s">
        <v>1011</v>
      </c>
    </row>
    <row r="501" s="2" customFormat="1">
      <c r="A501" s="40"/>
      <c r="B501" s="41"/>
      <c r="C501" s="42"/>
      <c r="D501" s="233" t="s">
        <v>146</v>
      </c>
      <c r="E501" s="42"/>
      <c r="F501" s="234" t="s">
        <v>1012</v>
      </c>
      <c r="G501" s="42"/>
      <c r="H501" s="42"/>
      <c r="I501" s="138"/>
      <c r="J501" s="42"/>
      <c r="K501" s="42"/>
      <c r="L501" s="46"/>
      <c r="M501" s="235"/>
      <c r="N501" s="236"/>
      <c r="O501" s="86"/>
      <c r="P501" s="86"/>
      <c r="Q501" s="86"/>
      <c r="R501" s="86"/>
      <c r="S501" s="86"/>
      <c r="T501" s="87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T501" s="19" t="s">
        <v>146</v>
      </c>
      <c r="AU501" s="19" t="s">
        <v>83</v>
      </c>
    </row>
    <row r="502" s="13" customFormat="1">
      <c r="A502" s="13"/>
      <c r="B502" s="237"/>
      <c r="C502" s="238"/>
      <c r="D502" s="233" t="s">
        <v>156</v>
      </c>
      <c r="E502" s="239" t="s">
        <v>20</v>
      </c>
      <c r="F502" s="240" t="s">
        <v>1013</v>
      </c>
      <c r="G502" s="238"/>
      <c r="H502" s="241">
        <v>19</v>
      </c>
      <c r="I502" s="242"/>
      <c r="J502" s="238"/>
      <c r="K502" s="238"/>
      <c r="L502" s="243"/>
      <c r="M502" s="244"/>
      <c r="N502" s="245"/>
      <c r="O502" s="245"/>
      <c r="P502" s="245"/>
      <c r="Q502" s="245"/>
      <c r="R502" s="245"/>
      <c r="S502" s="245"/>
      <c r="T502" s="246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7" t="s">
        <v>156</v>
      </c>
      <c r="AU502" s="247" t="s">
        <v>83</v>
      </c>
      <c r="AV502" s="13" t="s">
        <v>83</v>
      </c>
      <c r="AW502" s="13" t="s">
        <v>35</v>
      </c>
      <c r="AX502" s="13" t="s">
        <v>22</v>
      </c>
      <c r="AY502" s="247" t="s">
        <v>138</v>
      </c>
    </row>
    <row r="503" s="2" customFormat="1" ht="16.5" customHeight="1">
      <c r="A503" s="40"/>
      <c r="B503" s="41"/>
      <c r="C503" s="220" t="s">
        <v>1014</v>
      </c>
      <c r="D503" s="220" t="s">
        <v>141</v>
      </c>
      <c r="E503" s="221" t="s">
        <v>1015</v>
      </c>
      <c r="F503" s="222" t="s">
        <v>1016</v>
      </c>
      <c r="G503" s="223" t="s">
        <v>152</v>
      </c>
      <c r="H503" s="224">
        <v>144.72</v>
      </c>
      <c r="I503" s="225"/>
      <c r="J503" s="226">
        <f>ROUND(I503*H503,2)</f>
        <v>0</v>
      </c>
      <c r="K503" s="222" t="s">
        <v>153</v>
      </c>
      <c r="L503" s="46"/>
      <c r="M503" s="227" t="s">
        <v>20</v>
      </c>
      <c r="N503" s="228" t="s">
        <v>45</v>
      </c>
      <c r="O503" s="86"/>
      <c r="P503" s="229">
        <f>O503*H503</f>
        <v>0</v>
      </c>
      <c r="Q503" s="229">
        <v>0</v>
      </c>
      <c r="R503" s="229">
        <f>Q503*H503</f>
        <v>0</v>
      </c>
      <c r="S503" s="229">
        <v>0</v>
      </c>
      <c r="T503" s="230">
        <f>S503*H503</f>
        <v>0</v>
      </c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R503" s="231" t="s">
        <v>239</v>
      </c>
      <c r="AT503" s="231" t="s">
        <v>141</v>
      </c>
      <c r="AU503" s="231" t="s">
        <v>83</v>
      </c>
      <c r="AY503" s="19" t="s">
        <v>138</v>
      </c>
      <c r="BE503" s="232">
        <f>IF(N503="základní",J503,0)</f>
        <v>0</v>
      </c>
      <c r="BF503" s="232">
        <f>IF(N503="snížená",J503,0)</f>
        <v>0</v>
      </c>
      <c r="BG503" s="232">
        <f>IF(N503="zákl. přenesená",J503,0)</f>
        <v>0</v>
      </c>
      <c r="BH503" s="232">
        <f>IF(N503="sníž. přenesená",J503,0)</f>
        <v>0</v>
      </c>
      <c r="BI503" s="232">
        <f>IF(N503="nulová",J503,0)</f>
        <v>0</v>
      </c>
      <c r="BJ503" s="19" t="s">
        <v>22</v>
      </c>
      <c r="BK503" s="232">
        <f>ROUND(I503*H503,2)</f>
        <v>0</v>
      </c>
      <c r="BL503" s="19" t="s">
        <v>239</v>
      </c>
      <c r="BM503" s="231" t="s">
        <v>1017</v>
      </c>
    </row>
    <row r="504" s="2" customFormat="1">
      <c r="A504" s="40"/>
      <c r="B504" s="41"/>
      <c r="C504" s="42"/>
      <c r="D504" s="233" t="s">
        <v>146</v>
      </c>
      <c r="E504" s="42"/>
      <c r="F504" s="234" t="s">
        <v>1018</v>
      </c>
      <c r="G504" s="42"/>
      <c r="H504" s="42"/>
      <c r="I504" s="138"/>
      <c r="J504" s="42"/>
      <c r="K504" s="42"/>
      <c r="L504" s="46"/>
      <c r="M504" s="235"/>
      <c r="N504" s="236"/>
      <c r="O504" s="86"/>
      <c r="P504" s="86"/>
      <c r="Q504" s="86"/>
      <c r="R504" s="86"/>
      <c r="S504" s="86"/>
      <c r="T504" s="87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T504" s="19" t="s">
        <v>146</v>
      </c>
      <c r="AU504" s="19" t="s">
        <v>83</v>
      </c>
    </row>
    <row r="505" s="14" customFormat="1">
      <c r="A505" s="14"/>
      <c r="B505" s="259"/>
      <c r="C505" s="260"/>
      <c r="D505" s="233" t="s">
        <v>156</v>
      </c>
      <c r="E505" s="261" t="s">
        <v>20</v>
      </c>
      <c r="F505" s="262" t="s">
        <v>1019</v>
      </c>
      <c r="G505" s="260"/>
      <c r="H505" s="261" t="s">
        <v>20</v>
      </c>
      <c r="I505" s="263"/>
      <c r="J505" s="260"/>
      <c r="K505" s="260"/>
      <c r="L505" s="264"/>
      <c r="M505" s="265"/>
      <c r="N505" s="266"/>
      <c r="O505" s="266"/>
      <c r="P505" s="266"/>
      <c r="Q505" s="266"/>
      <c r="R505" s="266"/>
      <c r="S505" s="266"/>
      <c r="T505" s="267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68" t="s">
        <v>156</v>
      </c>
      <c r="AU505" s="268" t="s">
        <v>83</v>
      </c>
      <c r="AV505" s="14" t="s">
        <v>22</v>
      </c>
      <c r="AW505" s="14" t="s">
        <v>35</v>
      </c>
      <c r="AX505" s="14" t="s">
        <v>74</v>
      </c>
      <c r="AY505" s="268" t="s">
        <v>138</v>
      </c>
    </row>
    <row r="506" s="13" customFormat="1">
      <c r="A506" s="13"/>
      <c r="B506" s="237"/>
      <c r="C506" s="238"/>
      <c r="D506" s="233" t="s">
        <v>156</v>
      </c>
      <c r="E506" s="239" t="s">
        <v>20</v>
      </c>
      <c r="F506" s="240" t="s">
        <v>1020</v>
      </c>
      <c r="G506" s="238"/>
      <c r="H506" s="241">
        <v>123.22</v>
      </c>
      <c r="I506" s="242"/>
      <c r="J506" s="238"/>
      <c r="K506" s="238"/>
      <c r="L506" s="243"/>
      <c r="M506" s="244"/>
      <c r="N506" s="245"/>
      <c r="O506" s="245"/>
      <c r="P506" s="245"/>
      <c r="Q506" s="245"/>
      <c r="R506" s="245"/>
      <c r="S506" s="245"/>
      <c r="T506" s="246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7" t="s">
        <v>156</v>
      </c>
      <c r="AU506" s="247" t="s">
        <v>83</v>
      </c>
      <c r="AV506" s="13" t="s">
        <v>83</v>
      </c>
      <c r="AW506" s="13" t="s">
        <v>35</v>
      </c>
      <c r="AX506" s="13" t="s">
        <v>74</v>
      </c>
      <c r="AY506" s="247" t="s">
        <v>138</v>
      </c>
    </row>
    <row r="507" s="13" customFormat="1">
      <c r="A507" s="13"/>
      <c r="B507" s="237"/>
      <c r="C507" s="238"/>
      <c r="D507" s="233" t="s">
        <v>156</v>
      </c>
      <c r="E507" s="239" t="s">
        <v>20</v>
      </c>
      <c r="F507" s="240" t="s">
        <v>1021</v>
      </c>
      <c r="G507" s="238"/>
      <c r="H507" s="241">
        <v>21.5</v>
      </c>
      <c r="I507" s="242"/>
      <c r="J507" s="238"/>
      <c r="K507" s="238"/>
      <c r="L507" s="243"/>
      <c r="M507" s="244"/>
      <c r="N507" s="245"/>
      <c r="O507" s="245"/>
      <c r="P507" s="245"/>
      <c r="Q507" s="245"/>
      <c r="R507" s="245"/>
      <c r="S507" s="245"/>
      <c r="T507" s="246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7" t="s">
        <v>156</v>
      </c>
      <c r="AU507" s="247" t="s">
        <v>83</v>
      </c>
      <c r="AV507" s="13" t="s">
        <v>83</v>
      </c>
      <c r="AW507" s="13" t="s">
        <v>35</v>
      </c>
      <c r="AX507" s="13" t="s">
        <v>74</v>
      </c>
      <c r="AY507" s="247" t="s">
        <v>138</v>
      </c>
    </row>
    <row r="508" s="16" customFormat="1">
      <c r="A508" s="16"/>
      <c r="B508" s="283"/>
      <c r="C508" s="284"/>
      <c r="D508" s="233" t="s">
        <v>156</v>
      </c>
      <c r="E508" s="285" t="s">
        <v>20</v>
      </c>
      <c r="F508" s="286" t="s">
        <v>487</v>
      </c>
      <c r="G508" s="284"/>
      <c r="H508" s="287">
        <v>144.72</v>
      </c>
      <c r="I508" s="288"/>
      <c r="J508" s="284"/>
      <c r="K508" s="284"/>
      <c r="L508" s="289"/>
      <c r="M508" s="290"/>
      <c r="N508" s="291"/>
      <c r="O508" s="291"/>
      <c r="P508" s="291"/>
      <c r="Q508" s="291"/>
      <c r="R508" s="291"/>
      <c r="S508" s="291"/>
      <c r="T508" s="292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T508" s="293" t="s">
        <v>156</v>
      </c>
      <c r="AU508" s="293" t="s">
        <v>83</v>
      </c>
      <c r="AV508" s="16" t="s">
        <v>144</v>
      </c>
      <c r="AW508" s="16" t="s">
        <v>35</v>
      </c>
      <c r="AX508" s="16" t="s">
        <v>22</v>
      </c>
      <c r="AY508" s="293" t="s">
        <v>138</v>
      </c>
    </row>
    <row r="509" s="2" customFormat="1" ht="16.5" customHeight="1">
      <c r="A509" s="40"/>
      <c r="B509" s="41"/>
      <c r="C509" s="220" t="s">
        <v>1022</v>
      </c>
      <c r="D509" s="220" t="s">
        <v>141</v>
      </c>
      <c r="E509" s="221" t="s">
        <v>1023</v>
      </c>
      <c r="F509" s="222" t="s">
        <v>1024</v>
      </c>
      <c r="G509" s="223" t="s">
        <v>279</v>
      </c>
      <c r="H509" s="224">
        <v>171.40000000000001</v>
      </c>
      <c r="I509" s="225"/>
      <c r="J509" s="226">
        <f>ROUND(I509*H509,2)</f>
        <v>0</v>
      </c>
      <c r="K509" s="222" t="s">
        <v>153</v>
      </c>
      <c r="L509" s="46"/>
      <c r="M509" s="227" t="s">
        <v>20</v>
      </c>
      <c r="N509" s="228" t="s">
        <v>45</v>
      </c>
      <c r="O509" s="86"/>
      <c r="P509" s="229">
        <f>O509*H509</f>
        <v>0</v>
      </c>
      <c r="Q509" s="229">
        <v>0</v>
      </c>
      <c r="R509" s="229">
        <f>Q509*H509</f>
        <v>0</v>
      </c>
      <c r="S509" s="229">
        <v>0</v>
      </c>
      <c r="T509" s="230">
        <f>S509*H509</f>
        <v>0</v>
      </c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R509" s="231" t="s">
        <v>239</v>
      </c>
      <c r="AT509" s="231" t="s">
        <v>141</v>
      </c>
      <c r="AU509" s="231" t="s">
        <v>83</v>
      </c>
      <c r="AY509" s="19" t="s">
        <v>138</v>
      </c>
      <c r="BE509" s="232">
        <f>IF(N509="základní",J509,0)</f>
        <v>0</v>
      </c>
      <c r="BF509" s="232">
        <f>IF(N509="snížená",J509,0)</f>
        <v>0</v>
      </c>
      <c r="BG509" s="232">
        <f>IF(N509="zákl. přenesená",J509,0)</f>
        <v>0</v>
      </c>
      <c r="BH509" s="232">
        <f>IF(N509="sníž. přenesená",J509,0)</f>
        <v>0</v>
      </c>
      <c r="BI509" s="232">
        <f>IF(N509="nulová",J509,0)</f>
        <v>0</v>
      </c>
      <c r="BJ509" s="19" t="s">
        <v>22</v>
      </c>
      <c r="BK509" s="232">
        <f>ROUND(I509*H509,2)</f>
        <v>0</v>
      </c>
      <c r="BL509" s="19" t="s">
        <v>239</v>
      </c>
      <c r="BM509" s="231" t="s">
        <v>1025</v>
      </c>
    </row>
    <row r="510" s="2" customFormat="1">
      <c r="A510" s="40"/>
      <c r="B510" s="41"/>
      <c r="C510" s="42"/>
      <c r="D510" s="233" t="s">
        <v>146</v>
      </c>
      <c r="E510" s="42"/>
      <c r="F510" s="234" t="s">
        <v>1026</v>
      </c>
      <c r="G510" s="42"/>
      <c r="H510" s="42"/>
      <c r="I510" s="138"/>
      <c r="J510" s="42"/>
      <c r="K510" s="42"/>
      <c r="L510" s="46"/>
      <c r="M510" s="235"/>
      <c r="N510" s="236"/>
      <c r="O510" s="86"/>
      <c r="P510" s="86"/>
      <c r="Q510" s="86"/>
      <c r="R510" s="86"/>
      <c r="S510" s="86"/>
      <c r="T510" s="87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T510" s="19" t="s">
        <v>146</v>
      </c>
      <c r="AU510" s="19" t="s">
        <v>83</v>
      </c>
    </row>
    <row r="511" s="14" customFormat="1">
      <c r="A511" s="14"/>
      <c r="B511" s="259"/>
      <c r="C511" s="260"/>
      <c r="D511" s="233" t="s">
        <v>156</v>
      </c>
      <c r="E511" s="261" t="s">
        <v>20</v>
      </c>
      <c r="F511" s="262" t="s">
        <v>1027</v>
      </c>
      <c r="G511" s="260"/>
      <c r="H511" s="261" t="s">
        <v>20</v>
      </c>
      <c r="I511" s="263"/>
      <c r="J511" s="260"/>
      <c r="K511" s="260"/>
      <c r="L511" s="264"/>
      <c r="M511" s="265"/>
      <c r="N511" s="266"/>
      <c r="O511" s="266"/>
      <c r="P511" s="266"/>
      <c r="Q511" s="266"/>
      <c r="R511" s="266"/>
      <c r="S511" s="266"/>
      <c r="T511" s="267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68" t="s">
        <v>156</v>
      </c>
      <c r="AU511" s="268" t="s">
        <v>83</v>
      </c>
      <c r="AV511" s="14" t="s">
        <v>22</v>
      </c>
      <c r="AW511" s="14" t="s">
        <v>35</v>
      </c>
      <c r="AX511" s="14" t="s">
        <v>74</v>
      </c>
      <c r="AY511" s="268" t="s">
        <v>138</v>
      </c>
    </row>
    <row r="512" s="13" customFormat="1">
      <c r="A512" s="13"/>
      <c r="B512" s="237"/>
      <c r="C512" s="238"/>
      <c r="D512" s="233" t="s">
        <v>156</v>
      </c>
      <c r="E512" s="239" t="s">
        <v>20</v>
      </c>
      <c r="F512" s="240" t="s">
        <v>1028</v>
      </c>
      <c r="G512" s="238"/>
      <c r="H512" s="241">
        <v>146.40000000000001</v>
      </c>
      <c r="I512" s="242"/>
      <c r="J512" s="238"/>
      <c r="K512" s="238"/>
      <c r="L512" s="243"/>
      <c r="M512" s="244"/>
      <c r="N512" s="245"/>
      <c r="O512" s="245"/>
      <c r="P512" s="245"/>
      <c r="Q512" s="245"/>
      <c r="R512" s="245"/>
      <c r="S512" s="245"/>
      <c r="T512" s="246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7" t="s">
        <v>156</v>
      </c>
      <c r="AU512" s="247" t="s">
        <v>83</v>
      </c>
      <c r="AV512" s="13" t="s">
        <v>83</v>
      </c>
      <c r="AW512" s="13" t="s">
        <v>35</v>
      </c>
      <c r="AX512" s="13" t="s">
        <v>74</v>
      </c>
      <c r="AY512" s="247" t="s">
        <v>138</v>
      </c>
    </row>
    <row r="513" s="13" customFormat="1">
      <c r="A513" s="13"/>
      <c r="B513" s="237"/>
      <c r="C513" s="238"/>
      <c r="D513" s="233" t="s">
        <v>156</v>
      </c>
      <c r="E513" s="239" t="s">
        <v>20</v>
      </c>
      <c r="F513" s="240" t="s">
        <v>1029</v>
      </c>
      <c r="G513" s="238"/>
      <c r="H513" s="241">
        <v>25</v>
      </c>
      <c r="I513" s="242"/>
      <c r="J513" s="238"/>
      <c r="K513" s="238"/>
      <c r="L513" s="243"/>
      <c r="M513" s="244"/>
      <c r="N513" s="245"/>
      <c r="O513" s="245"/>
      <c r="P513" s="245"/>
      <c r="Q513" s="245"/>
      <c r="R513" s="245"/>
      <c r="S513" s="245"/>
      <c r="T513" s="246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7" t="s">
        <v>156</v>
      </c>
      <c r="AU513" s="247" t="s">
        <v>83</v>
      </c>
      <c r="AV513" s="13" t="s">
        <v>83</v>
      </c>
      <c r="AW513" s="13" t="s">
        <v>35</v>
      </c>
      <c r="AX513" s="13" t="s">
        <v>74</v>
      </c>
      <c r="AY513" s="247" t="s">
        <v>138</v>
      </c>
    </row>
    <row r="514" s="16" customFormat="1">
      <c r="A514" s="16"/>
      <c r="B514" s="283"/>
      <c r="C514" s="284"/>
      <c r="D514" s="233" t="s">
        <v>156</v>
      </c>
      <c r="E514" s="285" t="s">
        <v>20</v>
      </c>
      <c r="F514" s="286" t="s">
        <v>487</v>
      </c>
      <c r="G514" s="284"/>
      <c r="H514" s="287">
        <v>171.40000000000001</v>
      </c>
      <c r="I514" s="288"/>
      <c r="J514" s="284"/>
      <c r="K514" s="284"/>
      <c r="L514" s="289"/>
      <c r="M514" s="290"/>
      <c r="N514" s="291"/>
      <c r="O514" s="291"/>
      <c r="P514" s="291"/>
      <c r="Q514" s="291"/>
      <c r="R514" s="291"/>
      <c r="S514" s="291"/>
      <c r="T514" s="292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T514" s="293" t="s">
        <v>156</v>
      </c>
      <c r="AU514" s="293" t="s">
        <v>83</v>
      </c>
      <c r="AV514" s="16" t="s">
        <v>144</v>
      </c>
      <c r="AW514" s="16" t="s">
        <v>35</v>
      </c>
      <c r="AX514" s="16" t="s">
        <v>22</v>
      </c>
      <c r="AY514" s="293" t="s">
        <v>138</v>
      </c>
    </row>
    <row r="515" s="2" customFormat="1" ht="16.5" customHeight="1">
      <c r="A515" s="40"/>
      <c r="B515" s="41"/>
      <c r="C515" s="220" t="s">
        <v>1030</v>
      </c>
      <c r="D515" s="220" t="s">
        <v>141</v>
      </c>
      <c r="E515" s="221" t="s">
        <v>1031</v>
      </c>
      <c r="F515" s="222" t="s">
        <v>1032</v>
      </c>
      <c r="G515" s="223" t="s">
        <v>166</v>
      </c>
      <c r="H515" s="224">
        <v>2.8460000000000001</v>
      </c>
      <c r="I515" s="225"/>
      <c r="J515" s="226">
        <f>ROUND(I515*H515,2)</f>
        <v>0</v>
      </c>
      <c r="K515" s="222" t="s">
        <v>153</v>
      </c>
      <c r="L515" s="46"/>
      <c r="M515" s="227" t="s">
        <v>20</v>
      </c>
      <c r="N515" s="228" t="s">
        <v>45</v>
      </c>
      <c r="O515" s="86"/>
      <c r="P515" s="229">
        <f>O515*H515</f>
        <v>0</v>
      </c>
      <c r="Q515" s="229">
        <v>0.023369999999999998</v>
      </c>
      <c r="R515" s="229">
        <f>Q515*H515</f>
        <v>0.066511020000000004</v>
      </c>
      <c r="S515" s="229">
        <v>0</v>
      </c>
      <c r="T515" s="230">
        <f>S515*H515</f>
        <v>0</v>
      </c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R515" s="231" t="s">
        <v>239</v>
      </c>
      <c r="AT515" s="231" t="s">
        <v>141</v>
      </c>
      <c r="AU515" s="231" t="s">
        <v>83</v>
      </c>
      <c r="AY515" s="19" t="s">
        <v>138</v>
      </c>
      <c r="BE515" s="232">
        <f>IF(N515="základní",J515,0)</f>
        <v>0</v>
      </c>
      <c r="BF515" s="232">
        <f>IF(N515="snížená",J515,0)</f>
        <v>0</v>
      </c>
      <c r="BG515" s="232">
        <f>IF(N515="zákl. přenesená",J515,0)</f>
        <v>0</v>
      </c>
      <c r="BH515" s="232">
        <f>IF(N515="sníž. přenesená",J515,0)</f>
        <v>0</v>
      </c>
      <c r="BI515" s="232">
        <f>IF(N515="nulová",J515,0)</f>
        <v>0</v>
      </c>
      <c r="BJ515" s="19" t="s">
        <v>22</v>
      </c>
      <c r="BK515" s="232">
        <f>ROUND(I515*H515,2)</f>
        <v>0</v>
      </c>
      <c r="BL515" s="19" t="s">
        <v>239</v>
      </c>
      <c r="BM515" s="231" t="s">
        <v>1033</v>
      </c>
    </row>
    <row r="516" s="2" customFormat="1">
      <c r="A516" s="40"/>
      <c r="B516" s="41"/>
      <c r="C516" s="42"/>
      <c r="D516" s="233" t="s">
        <v>146</v>
      </c>
      <c r="E516" s="42"/>
      <c r="F516" s="234" t="s">
        <v>1034</v>
      </c>
      <c r="G516" s="42"/>
      <c r="H516" s="42"/>
      <c r="I516" s="138"/>
      <c r="J516" s="42"/>
      <c r="K516" s="42"/>
      <c r="L516" s="46"/>
      <c r="M516" s="235"/>
      <c r="N516" s="236"/>
      <c r="O516" s="86"/>
      <c r="P516" s="86"/>
      <c r="Q516" s="86"/>
      <c r="R516" s="86"/>
      <c r="S516" s="86"/>
      <c r="T516" s="87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T516" s="19" t="s">
        <v>146</v>
      </c>
      <c r="AU516" s="19" t="s">
        <v>83</v>
      </c>
    </row>
    <row r="517" s="13" customFormat="1">
      <c r="A517" s="13"/>
      <c r="B517" s="237"/>
      <c r="C517" s="238"/>
      <c r="D517" s="233" t="s">
        <v>156</v>
      </c>
      <c r="E517" s="239" t="s">
        <v>20</v>
      </c>
      <c r="F517" s="240" t="s">
        <v>1035</v>
      </c>
      <c r="G517" s="238"/>
      <c r="H517" s="241">
        <v>0.432</v>
      </c>
      <c r="I517" s="242"/>
      <c r="J517" s="238"/>
      <c r="K517" s="238"/>
      <c r="L517" s="243"/>
      <c r="M517" s="244"/>
      <c r="N517" s="245"/>
      <c r="O517" s="245"/>
      <c r="P517" s="245"/>
      <c r="Q517" s="245"/>
      <c r="R517" s="245"/>
      <c r="S517" s="245"/>
      <c r="T517" s="246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7" t="s">
        <v>156</v>
      </c>
      <c r="AU517" s="247" t="s">
        <v>83</v>
      </c>
      <c r="AV517" s="13" t="s">
        <v>83</v>
      </c>
      <c r="AW517" s="13" t="s">
        <v>35</v>
      </c>
      <c r="AX517" s="13" t="s">
        <v>74</v>
      </c>
      <c r="AY517" s="247" t="s">
        <v>138</v>
      </c>
    </row>
    <row r="518" s="13" customFormat="1">
      <c r="A518" s="13"/>
      <c r="B518" s="237"/>
      <c r="C518" s="238"/>
      <c r="D518" s="233" t="s">
        <v>156</v>
      </c>
      <c r="E518" s="239" t="s">
        <v>20</v>
      </c>
      <c r="F518" s="240" t="s">
        <v>1036</v>
      </c>
      <c r="G518" s="238"/>
      <c r="H518" s="241">
        <v>0.26600000000000001</v>
      </c>
      <c r="I518" s="242"/>
      <c r="J518" s="238"/>
      <c r="K518" s="238"/>
      <c r="L518" s="243"/>
      <c r="M518" s="244"/>
      <c r="N518" s="245"/>
      <c r="O518" s="245"/>
      <c r="P518" s="245"/>
      <c r="Q518" s="245"/>
      <c r="R518" s="245"/>
      <c r="S518" s="245"/>
      <c r="T518" s="246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7" t="s">
        <v>156</v>
      </c>
      <c r="AU518" s="247" t="s">
        <v>83</v>
      </c>
      <c r="AV518" s="13" t="s">
        <v>83</v>
      </c>
      <c r="AW518" s="13" t="s">
        <v>35</v>
      </c>
      <c r="AX518" s="13" t="s">
        <v>74</v>
      </c>
      <c r="AY518" s="247" t="s">
        <v>138</v>
      </c>
    </row>
    <row r="519" s="13" customFormat="1">
      <c r="A519" s="13"/>
      <c r="B519" s="237"/>
      <c r="C519" s="238"/>
      <c r="D519" s="233" t="s">
        <v>156</v>
      </c>
      <c r="E519" s="239" t="s">
        <v>20</v>
      </c>
      <c r="F519" s="240" t="s">
        <v>1037</v>
      </c>
      <c r="G519" s="238"/>
      <c r="H519" s="241">
        <v>1.7370000000000001</v>
      </c>
      <c r="I519" s="242"/>
      <c r="J519" s="238"/>
      <c r="K519" s="238"/>
      <c r="L519" s="243"/>
      <c r="M519" s="244"/>
      <c r="N519" s="245"/>
      <c r="O519" s="245"/>
      <c r="P519" s="245"/>
      <c r="Q519" s="245"/>
      <c r="R519" s="245"/>
      <c r="S519" s="245"/>
      <c r="T519" s="246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7" t="s">
        <v>156</v>
      </c>
      <c r="AU519" s="247" t="s">
        <v>83</v>
      </c>
      <c r="AV519" s="13" t="s">
        <v>83</v>
      </c>
      <c r="AW519" s="13" t="s">
        <v>35</v>
      </c>
      <c r="AX519" s="13" t="s">
        <v>74</v>
      </c>
      <c r="AY519" s="247" t="s">
        <v>138</v>
      </c>
    </row>
    <row r="520" s="13" customFormat="1">
      <c r="A520" s="13"/>
      <c r="B520" s="237"/>
      <c r="C520" s="238"/>
      <c r="D520" s="233" t="s">
        <v>156</v>
      </c>
      <c r="E520" s="239" t="s">
        <v>20</v>
      </c>
      <c r="F520" s="240" t="s">
        <v>1038</v>
      </c>
      <c r="G520" s="238"/>
      <c r="H520" s="241">
        <v>0.41099999999999998</v>
      </c>
      <c r="I520" s="242"/>
      <c r="J520" s="238"/>
      <c r="K520" s="238"/>
      <c r="L520" s="243"/>
      <c r="M520" s="244"/>
      <c r="N520" s="245"/>
      <c r="O520" s="245"/>
      <c r="P520" s="245"/>
      <c r="Q520" s="245"/>
      <c r="R520" s="245"/>
      <c r="S520" s="245"/>
      <c r="T520" s="246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7" t="s">
        <v>156</v>
      </c>
      <c r="AU520" s="247" t="s">
        <v>83</v>
      </c>
      <c r="AV520" s="13" t="s">
        <v>83</v>
      </c>
      <c r="AW520" s="13" t="s">
        <v>35</v>
      </c>
      <c r="AX520" s="13" t="s">
        <v>74</v>
      </c>
      <c r="AY520" s="247" t="s">
        <v>138</v>
      </c>
    </row>
    <row r="521" s="16" customFormat="1">
      <c r="A521" s="16"/>
      <c r="B521" s="283"/>
      <c r="C521" s="284"/>
      <c r="D521" s="233" t="s">
        <v>156</v>
      </c>
      <c r="E521" s="285" t="s">
        <v>20</v>
      </c>
      <c r="F521" s="286" t="s">
        <v>487</v>
      </c>
      <c r="G521" s="284"/>
      <c r="H521" s="287">
        <v>2.8460000000000001</v>
      </c>
      <c r="I521" s="288"/>
      <c r="J521" s="284"/>
      <c r="K521" s="284"/>
      <c r="L521" s="289"/>
      <c r="M521" s="290"/>
      <c r="N521" s="291"/>
      <c r="O521" s="291"/>
      <c r="P521" s="291"/>
      <c r="Q521" s="291"/>
      <c r="R521" s="291"/>
      <c r="S521" s="291"/>
      <c r="T521" s="292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T521" s="293" t="s">
        <v>156</v>
      </c>
      <c r="AU521" s="293" t="s">
        <v>83</v>
      </c>
      <c r="AV521" s="16" t="s">
        <v>144</v>
      </c>
      <c r="AW521" s="16" t="s">
        <v>35</v>
      </c>
      <c r="AX521" s="16" t="s">
        <v>22</v>
      </c>
      <c r="AY521" s="293" t="s">
        <v>138</v>
      </c>
    </row>
    <row r="522" s="2" customFormat="1" ht="16.5" customHeight="1">
      <c r="A522" s="40"/>
      <c r="B522" s="41"/>
      <c r="C522" s="248" t="s">
        <v>1039</v>
      </c>
      <c r="D522" s="248" t="s">
        <v>216</v>
      </c>
      <c r="E522" s="249" t="s">
        <v>1040</v>
      </c>
      <c r="F522" s="250" t="s">
        <v>1041</v>
      </c>
      <c r="G522" s="251" t="s">
        <v>166</v>
      </c>
      <c r="H522" s="252">
        <v>0.69799999999999995</v>
      </c>
      <c r="I522" s="253"/>
      <c r="J522" s="254">
        <f>ROUND(I522*H522,2)</f>
        <v>0</v>
      </c>
      <c r="K522" s="250" t="s">
        <v>20</v>
      </c>
      <c r="L522" s="255"/>
      <c r="M522" s="256" t="s">
        <v>20</v>
      </c>
      <c r="N522" s="257" t="s">
        <v>45</v>
      </c>
      <c r="O522" s="86"/>
      <c r="P522" s="229">
        <f>O522*H522</f>
        <v>0</v>
      </c>
      <c r="Q522" s="229">
        <v>0</v>
      </c>
      <c r="R522" s="229">
        <f>Q522*H522</f>
        <v>0</v>
      </c>
      <c r="S522" s="229">
        <v>0</v>
      </c>
      <c r="T522" s="230">
        <f>S522*H522</f>
        <v>0</v>
      </c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R522" s="231" t="s">
        <v>325</v>
      </c>
      <c r="AT522" s="231" t="s">
        <v>216</v>
      </c>
      <c r="AU522" s="231" t="s">
        <v>83</v>
      </c>
      <c r="AY522" s="19" t="s">
        <v>138</v>
      </c>
      <c r="BE522" s="232">
        <f>IF(N522="základní",J522,0)</f>
        <v>0</v>
      </c>
      <c r="BF522" s="232">
        <f>IF(N522="snížená",J522,0)</f>
        <v>0</v>
      </c>
      <c r="BG522" s="232">
        <f>IF(N522="zákl. přenesená",J522,0)</f>
        <v>0</v>
      </c>
      <c r="BH522" s="232">
        <f>IF(N522="sníž. přenesená",J522,0)</f>
        <v>0</v>
      </c>
      <c r="BI522" s="232">
        <f>IF(N522="nulová",J522,0)</f>
        <v>0</v>
      </c>
      <c r="BJ522" s="19" t="s">
        <v>22</v>
      </c>
      <c r="BK522" s="232">
        <f>ROUND(I522*H522,2)</f>
        <v>0</v>
      </c>
      <c r="BL522" s="19" t="s">
        <v>239</v>
      </c>
      <c r="BM522" s="231" t="s">
        <v>1042</v>
      </c>
    </row>
    <row r="523" s="2" customFormat="1">
      <c r="A523" s="40"/>
      <c r="B523" s="41"/>
      <c r="C523" s="42"/>
      <c r="D523" s="233" t="s">
        <v>146</v>
      </c>
      <c r="E523" s="42"/>
      <c r="F523" s="234" t="s">
        <v>1041</v>
      </c>
      <c r="G523" s="42"/>
      <c r="H523" s="42"/>
      <c r="I523" s="138"/>
      <c r="J523" s="42"/>
      <c r="K523" s="42"/>
      <c r="L523" s="46"/>
      <c r="M523" s="235"/>
      <c r="N523" s="236"/>
      <c r="O523" s="86"/>
      <c r="P523" s="86"/>
      <c r="Q523" s="86"/>
      <c r="R523" s="86"/>
      <c r="S523" s="86"/>
      <c r="T523" s="87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T523" s="19" t="s">
        <v>146</v>
      </c>
      <c r="AU523" s="19" t="s">
        <v>83</v>
      </c>
    </row>
    <row r="524" s="2" customFormat="1" ht="16.5" customHeight="1">
      <c r="A524" s="40"/>
      <c r="B524" s="41"/>
      <c r="C524" s="248" t="s">
        <v>1043</v>
      </c>
      <c r="D524" s="248" t="s">
        <v>216</v>
      </c>
      <c r="E524" s="249" t="s">
        <v>1044</v>
      </c>
      <c r="F524" s="250" t="s">
        <v>1045</v>
      </c>
      <c r="G524" s="251" t="s">
        <v>166</v>
      </c>
      <c r="H524" s="252">
        <v>2.1480000000000001</v>
      </c>
      <c r="I524" s="253"/>
      <c r="J524" s="254">
        <f>ROUND(I524*H524,2)</f>
        <v>0</v>
      </c>
      <c r="K524" s="250" t="s">
        <v>20</v>
      </c>
      <c r="L524" s="255"/>
      <c r="M524" s="256" t="s">
        <v>20</v>
      </c>
      <c r="N524" s="257" t="s">
        <v>45</v>
      </c>
      <c r="O524" s="86"/>
      <c r="P524" s="229">
        <f>O524*H524</f>
        <v>0</v>
      </c>
      <c r="Q524" s="229">
        <v>0</v>
      </c>
      <c r="R524" s="229">
        <f>Q524*H524</f>
        <v>0</v>
      </c>
      <c r="S524" s="229">
        <v>0</v>
      </c>
      <c r="T524" s="230">
        <f>S524*H524</f>
        <v>0</v>
      </c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R524" s="231" t="s">
        <v>325</v>
      </c>
      <c r="AT524" s="231" t="s">
        <v>216</v>
      </c>
      <c r="AU524" s="231" t="s">
        <v>83</v>
      </c>
      <c r="AY524" s="19" t="s">
        <v>138</v>
      </c>
      <c r="BE524" s="232">
        <f>IF(N524="základní",J524,0)</f>
        <v>0</v>
      </c>
      <c r="BF524" s="232">
        <f>IF(N524="snížená",J524,0)</f>
        <v>0</v>
      </c>
      <c r="BG524" s="232">
        <f>IF(N524="zákl. přenesená",J524,0)</f>
        <v>0</v>
      </c>
      <c r="BH524" s="232">
        <f>IF(N524="sníž. přenesená",J524,0)</f>
        <v>0</v>
      </c>
      <c r="BI524" s="232">
        <f>IF(N524="nulová",J524,0)</f>
        <v>0</v>
      </c>
      <c r="BJ524" s="19" t="s">
        <v>22</v>
      </c>
      <c r="BK524" s="232">
        <f>ROUND(I524*H524,2)</f>
        <v>0</v>
      </c>
      <c r="BL524" s="19" t="s">
        <v>239</v>
      </c>
      <c r="BM524" s="231" t="s">
        <v>1046</v>
      </c>
    </row>
    <row r="525" s="2" customFormat="1">
      <c r="A525" s="40"/>
      <c r="B525" s="41"/>
      <c r="C525" s="42"/>
      <c r="D525" s="233" t="s">
        <v>146</v>
      </c>
      <c r="E525" s="42"/>
      <c r="F525" s="234" t="s">
        <v>1045</v>
      </c>
      <c r="G525" s="42"/>
      <c r="H525" s="42"/>
      <c r="I525" s="138"/>
      <c r="J525" s="42"/>
      <c r="K525" s="42"/>
      <c r="L525" s="46"/>
      <c r="M525" s="235"/>
      <c r="N525" s="236"/>
      <c r="O525" s="86"/>
      <c r="P525" s="86"/>
      <c r="Q525" s="86"/>
      <c r="R525" s="86"/>
      <c r="S525" s="86"/>
      <c r="T525" s="87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T525" s="19" t="s">
        <v>146</v>
      </c>
      <c r="AU525" s="19" t="s">
        <v>83</v>
      </c>
    </row>
    <row r="526" s="2" customFormat="1" ht="16.5" customHeight="1">
      <c r="A526" s="40"/>
      <c r="B526" s="41"/>
      <c r="C526" s="220" t="s">
        <v>1047</v>
      </c>
      <c r="D526" s="220" t="s">
        <v>141</v>
      </c>
      <c r="E526" s="221" t="s">
        <v>1048</v>
      </c>
      <c r="F526" s="222" t="s">
        <v>1049</v>
      </c>
      <c r="G526" s="223" t="s">
        <v>199</v>
      </c>
      <c r="H526" s="224">
        <v>12</v>
      </c>
      <c r="I526" s="225"/>
      <c r="J526" s="226">
        <f>ROUND(I526*H526,2)</f>
        <v>0</v>
      </c>
      <c r="K526" s="222" t="s">
        <v>20</v>
      </c>
      <c r="L526" s="46"/>
      <c r="M526" s="227" t="s">
        <v>20</v>
      </c>
      <c r="N526" s="228" t="s">
        <v>45</v>
      </c>
      <c r="O526" s="86"/>
      <c r="P526" s="229">
        <f>O526*H526</f>
        <v>0</v>
      </c>
      <c r="Q526" s="229">
        <v>0</v>
      </c>
      <c r="R526" s="229">
        <f>Q526*H526</f>
        <v>0</v>
      </c>
      <c r="S526" s="229">
        <v>0</v>
      </c>
      <c r="T526" s="230">
        <f>S526*H526</f>
        <v>0</v>
      </c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R526" s="231" t="s">
        <v>239</v>
      </c>
      <c r="AT526" s="231" t="s">
        <v>141</v>
      </c>
      <c r="AU526" s="231" t="s">
        <v>83</v>
      </c>
      <c r="AY526" s="19" t="s">
        <v>138</v>
      </c>
      <c r="BE526" s="232">
        <f>IF(N526="základní",J526,0)</f>
        <v>0</v>
      </c>
      <c r="BF526" s="232">
        <f>IF(N526="snížená",J526,0)</f>
        <v>0</v>
      </c>
      <c r="BG526" s="232">
        <f>IF(N526="zákl. přenesená",J526,0)</f>
        <v>0</v>
      </c>
      <c r="BH526" s="232">
        <f>IF(N526="sníž. přenesená",J526,0)</f>
        <v>0</v>
      </c>
      <c r="BI526" s="232">
        <f>IF(N526="nulová",J526,0)</f>
        <v>0</v>
      </c>
      <c r="BJ526" s="19" t="s">
        <v>22</v>
      </c>
      <c r="BK526" s="232">
        <f>ROUND(I526*H526,2)</f>
        <v>0</v>
      </c>
      <c r="BL526" s="19" t="s">
        <v>239</v>
      </c>
      <c r="BM526" s="231" t="s">
        <v>1050</v>
      </c>
    </row>
    <row r="527" s="2" customFormat="1">
      <c r="A527" s="40"/>
      <c r="B527" s="41"/>
      <c r="C527" s="42"/>
      <c r="D527" s="233" t="s">
        <v>146</v>
      </c>
      <c r="E527" s="42"/>
      <c r="F527" s="234" t="s">
        <v>1051</v>
      </c>
      <c r="G527" s="42"/>
      <c r="H527" s="42"/>
      <c r="I527" s="138"/>
      <c r="J527" s="42"/>
      <c r="K527" s="42"/>
      <c r="L527" s="46"/>
      <c r="M527" s="235"/>
      <c r="N527" s="236"/>
      <c r="O527" s="86"/>
      <c r="P527" s="86"/>
      <c r="Q527" s="86"/>
      <c r="R527" s="86"/>
      <c r="S527" s="86"/>
      <c r="T527" s="87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T527" s="19" t="s">
        <v>146</v>
      </c>
      <c r="AU527" s="19" t="s">
        <v>83</v>
      </c>
    </row>
    <row r="528" s="2" customFormat="1" ht="16.5" customHeight="1">
      <c r="A528" s="40"/>
      <c r="B528" s="41"/>
      <c r="C528" s="220" t="s">
        <v>1052</v>
      </c>
      <c r="D528" s="220" t="s">
        <v>141</v>
      </c>
      <c r="E528" s="221" t="s">
        <v>1053</v>
      </c>
      <c r="F528" s="222" t="s">
        <v>1054</v>
      </c>
      <c r="G528" s="223" t="s">
        <v>279</v>
      </c>
      <c r="H528" s="224">
        <v>77</v>
      </c>
      <c r="I528" s="225"/>
      <c r="J528" s="226">
        <f>ROUND(I528*H528,2)</f>
        <v>0</v>
      </c>
      <c r="K528" s="222" t="s">
        <v>153</v>
      </c>
      <c r="L528" s="46"/>
      <c r="M528" s="227" t="s">
        <v>20</v>
      </c>
      <c r="N528" s="228" t="s">
        <v>45</v>
      </c>
      <c r="O528" s="86"/>
      <c r="P528" s="229">
        <f>O528*H528</f>
        <v>0</v>
      </c>
      <c r="Q528" s="229">
        <v>0</v>
      </c>
      <c r="R528" s="229">
        <f>Q528*H528</f>
        <v>0</v>
      </c>
      <c r="S528" s="229">
        <v>0</v>
      </c>
      <c r="T528" s="230">
        <f>S528*H528</f>
        <v>0</v>
      </c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R528" s="231" t="s">
        <v>239</v>
      </c>
      <c r="AT528" s="231" t="s">
        <v>141</v>
      </c>
      <c r="AU528" s="231" t="s">
        <v>83</v>
      </c>
      <c r="AY528" s="19" t="s">
        <v>138</v>
      </c>
      <c r="BE528" s="232">
        <f>IF(N528="základní",J528,0)</f>
        <v>0</v>
      </c>
      <c r="BF528" s="232">
        <f>IF(N528="snížená",J528,0)</f>
        <v>0</v>
      </c>
      <c r="BG528" s="232">
        <f>IF(N528="zákl. přenesená",J528,0)</f>
        <v>0</v>
      </c>
      <c r="BH528" s="232">
        <f>IF(N528="sníž. přenesená",J528,0)</f>
        <v>0</v>
      </c>
      <c r="BI528" s="232">
        <f>IF(N528="nulová",J528,0)</f>
        <v>0</v>
      </c>
      <c r="BJ528" s="19" t="s">
        <v>22</v>
      </c>
      <c r="BK528" s="232">
        <f>ROUND(I528*H528,2)</f>
        <v>0</v>
      </c>
      <c r="BL528" s="19" t="s">
        <v>239</v>
      </c>
      <c r="BM528" s="231" t="s">
        <v>1055</v>
      </c>
    </row>
    <row r="529" s="2" customFormat="1">
      <c r="A529" s="40"/>
      <c r="B529" s="41"/>
      <c r="C529" s="42"/>
      <c r="D529" s="233" t="s">
        <v>146</v>
      </c>
      <c r="E529" s="42"/>
      <c r="F529" s="234" t="s">
        <v>1056</v>
      </c>
      <c r="G529" s="42"/>
      <c r="H529" s="42"/>
      <c r="I529" s="138"/>
      <c r="J529" s="42"/>
      <c r="K529" s="42"/>
      <c r="L529" s="46"/>
      <c r="M529" s="235"/>
      <c r="N529" s="236"/>
      <c r="O529" s="86"/>
      <c r="P529" s="86"/>
      <c r="Q529" s="86"/>
      <c r="R529" s="86"/>
      <c r="S529" s="86"/>
      <c r="T529" s="87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T529" s="19" t="s">
        <v>146</v>
      </c>
      <c r="AU529" s="19" t="s">
        <v>83</v>
      </c>
    </row>
    <row r="530" s="14" customFormat="1">
      <c r="A530" s="14"/>
      <c r="B530" s="259"/>
      <c r="C530" s="260"/>
      <c r="D530" s="233" t="s">
        <v>156</v>
      </c>
      <c r="E530" s="261" t="s">
        <v>20</v>
      </c>
      <c r="F530" s="262" t="s">
        <v>1057</v>
      </c>
      <c r="G530" s="260"/>
      <c r="H530" s="261" t="s">
        <v>20</v>
      </c>
      <c r="I530" s="263"/>
      <c r="J530" s="260"/>
      <c r="K530" s="260"/>
      <c r="L530" s="264"/>
      <c r="M530" s="265"/>
      <c r="N530" s="266"/>
      <c r="O530" s="266"/>
      <c r="P530" s="266"/>
      <c r="Q530" s="266"/>
      <c r="R530" s="266"/>
      <c r="S530" s="266"/>
      <c r="T530" s="267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68" t="s">
        <v>156</v>
      </c>
      <c r="AU530" s="268" t="s">
        <v>83</v>
      </c>
      <c r="AV530" s="14" t="s">
        <v>22</v>
      </c>
      <c r="AW530" s="14" t="s">
        <v>35</v>
      </c>
      <c r="AX530" s="14" t="s">
        <v>74</v>
      </c>
      <c r="AY530" s="268" t="s">
        <v>138</v>
      </c>
    </row>
    <row r="531" s="13" customFormat="1">
      <c r="A531" s="13"/>
      <c r="B531" s="237"/>
      <c r="C531" s="238"/>
      <c r="D531" s="233" t="s">
        <v>156</v>
      </c>
      <c r="E531" s="239" t="s">
        <v>20</v>
      </c>
      <c r="F531" s="240" t="s">
        <v>1058</v>
      </c>
      <c r="G531" s="238"/>
      <c r="H531" s="241">
        <v>32</v>
      </c>
      <c r="I531" s="242"/>
      <c r="J531" s="238"/>
      <c r="K531" s="238"/>
      <c r="L531" s="243"/>
      <c r="M531" s="244"/>
      <c r="N531" s="245"/>
      <c r="O531" s="245"/>
      <c r="P531" s="245"/>
      <c r="Q531" s="245"/>
      <c r="R531" s="245"/>
      <c r="S531" s="245"/>
      <c r="T531" s="246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7" t="s">
        <v>156</v>
      </c>
      <c r="AU531" s="247" t="s">
        <v>83</v>
      </c>
      <c r="AV531" s="13" t="s">
        <v>83</v>
      </c>
      <c r="AW531" s="13" t="s">
        <v>35</v>
      </c>
      <c r="AX531" s="13" t="s">
        <v>74</v>
      </c>
      <c r="AY531" s="247" t="s">
        <v>138</v>
      </c>
    </row>
    <row r="532" s="13" customFormat="1">
      <c r="A532" s="13"/>
      <c r="B532" s="237"/>
      <c r="C532" s="238"/>
      <c r="D532" s="233" t="s">
        <v>156</v>
      </c>
      <c r="E532" s="239" t="s">
        <v>20</v>
      </c>
      <c r="F532" s="240" t="s">
        <v>1059</v>
      </c>
      <c r="G532" s="238"/>
      <c r="H532" s="241">
        <v>10</v>
      </c>
      <c r="I532" s="242"/>
      <c r="J532" s="238"/>
      <c r="K532" s="238"/>
      <c r="L532" s="243"/>
      <c r="M532" s="244"/>
      <c r="N532" s="245"/>
      <c r="O532" s="245"/>
      <c r="P532" s="245"/>
      <c r="Q532" s="245"/>
      <c r="R532" s="245"/>
      <c r="S532" s="245"/>
      <c r="T532" s="246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7" t="s">
        <v>156</v>
      </c>
      <c r="AU532" s="247" t="s">
        <v>83</v>
      </c>
      <c r="AV532" s="13" t="s">
        <v>83</v>
      </c>
      <c r="AW532" s="13" t="s">
        <v>35</v>
      </c>
      <c r="AX532" s="13" t="s">
        <v>74</v>
      </c>
      <c r="AY532" s="247" t="s">
        <v>138</v>
      </c>
    </row>
    <row r="533" s="13" customFormat="1">
      <c r="A533" s="13"/>
      <c r="B533" s="237"/>
      <c r="C533" s="238"/>
      <c r="D533" s="233" t="s">
        <v>156</v>
      </c>
      <c r="E533" s="239" t="s">
        <v>20</v>
      </c>
      <c r="F533" s="240" t="s">
        <v>1060</v>
      </c>
      <c r="G533" s="238"/>
      <c r="H533" s="241">
        <v>25</v>
      </c>
      <c r="I533" s="242"/>
      <c r="J533" s="238"/>
      <c r="K533" s="238"/>
      <c r="L533" s="243"/>
      <c r="M533" s="244"/>
      <c r="N533" s="245"/>
      <c r="O533" s="245"/>
      <c r="P533" s="245"/>
      <c r="Q533" s="245"/>
      <c r="R533" s="245"/>
      <c r="S533" s="245"/>
      <c r="T533" s="246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7" t="s">
        <v>156</v>
      </c>
      <c r="AU533" s="247" t="s">
        <v>83</v>
      </c>
      <c r="AV533" s="13" t="s">
        <v>83</v>
      </c>
      <c r="AW533" s="13" t="s">
        <v>35</v>
      </c>
      <c r="AX533" s="13" t="s">
        <v>74</v>
      </c>
      <c r="AY533" s="247" t="s">
        <v>138</v>
      </c>
    </row>
    <row r="534" s="13" customFormat="1">
      <c r="A534" s="13"/>
      <c r="B534" s="237"/>
      <c r="C534" s="238"/>
      <c r="D534" s="233" t="s">
        <v>156</v>
      </c>
      <c r="E534" s="239" t="s">
        <v>20</v>
      </c>
      <c r="F534" s="240" t="s">
        <v>1061</v>
      </c>
      <c r="G534" s="238"/>
      <c r="H534" s="241">
        <v>10</v>
      </c>
      <c r="I534" s="242"/>
      <c r="J534" s="238"/>
      <c r="K534" s="238"/>
      <c r="L534" s="243"/>
      <c r="M534" s="244"/>
      <c r="N534" s="245"/>
      <c r="O534" s="245"/>
      <c r="P534" s="245"/>
      <c r="Q534" s="245"/>
      <c r="R534" s="245"/>
      <c r="S534" s="245"/>
      <c r="T534" s="246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7" t="s">
        <v>156</v>
      </c>
      <c r="AU534" s="247" t="s">
        <v>83</v>
      </c>
      <c r="AV534" s="13" t="s">
        <v>83</v>
      </c>
      <c r="AW534" s="13" t="s">
        <v>35</v>
      </c>
      <c r="AX534" s="13" t="s">
        <v>74</v>
      </c>
      <c r="AY534" s="247" t="s">
        <v>138</v>
      </c>
    </row>
    <row r="535" s="16" customFormat="1">
      <c r="A535" s="16"/>
      <c r="B535" s="283"/>
      <c r="C535" s="284"/>
      <c r="D535" s="233" t="s">
        <v>156</v>
      </c>
      <c r="E535" s="285" t="s">
        <v>20</v>
      </c>
      <c r="F535" s="286" t="s">
        <v>487</v>
      </c>
      <c r="G535" s="284"/>
      <c r="H535" s="287">
        <v>77</v>
      </c>
      <c r="I535" s="288"/>
      <c r="J535" s="284"/>
      <c r="K535" s="284"/>
      <c r="L535" s="289"/>
      <c r="M535" s="290"/>
      <c r="N535" s="291"/>
      <c r="O535" s="291"/>
      <c r="P535" s="291"/>
      <c r="Q535" s="291"/>
      <c r="R535" s="291"/>
      <c r="S535" s="291"/>
      <c r="T535" s="292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T535" s="293" t="s">
        <v>156</v>
      </c>
      <c r="AU535" s="293" t="s">
        <v>83</v>
      </c>
      <c r="AV535" s="16" t="s">
        <v>144</v>
      </c>
      <c r="AW535" s="16" t="s">
        <v>35</v>
      </c>
      <c r="AX535" s="16" t="s">
        <v>22</v>
      </c>
      <c r="AY535" s="293" t="s">
        <v>138</v>
      </c>
    </row>
    <row r="536" s="2" customFormat="1" ht="16.5" customHeight="1">
      <c r="A536" s="40"/>
      <c r="B536" s="41"/>
      <c r="C536" s="220" t="s">
        <v>1062</v>
      </c>
      <c r="D536" s="220" t="s">
        <v>141</v>
      </c>
      <c r="E536" s="221" t="s">
        <v>1063</v>
      </c>
      <c r="F536" s="222" t="s">
        <v>1064</v>
      </c>
      <c r="G536" s="223" t="s">
        <v>166</v>
      </c>
      <c r="H536" s="224">
        <v>1.331</v>
      </c>
      <c r="I536" s="225"/>
      <c r="J536" s="226">
        <f>ROUND(I536*H536,2)</f>
        <v>0</v>
      </c>
      <c r="K536" s="222" t="s">
        <v>153</v>
      </c>
      <c r="L536" s="46"/>
      <c r="M536" s="227" t="s">
        <v>20</v>
      </c>
      <c r="N536" s="228" t="s">
        <v>45</v>
      </c>
      <c r="O536" s="86"/>
      <c r="P536" s="229">
        <f>O536*H536</f>
        <v>0</v>
      </c>
      <c r="Q536" s="229">
        <v>0.024469999999999999</v>
      </c>
      <c r="R536" s="229">
        <f>Q536*H536</f>
        <v>0.032569569999999999</v>
      </c>
      <c r="S536" s="229">
        <v>0</v>
      </c>
      <c r="T536" s="230">
        <f>S536*H536</f>
        <v>0</v>
      </c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R536" s="231" t="s">
        <v>239</v>
      </c>
      <c r="AT536" s="231" t="s">
        <v>141</v>
      </c>
      <c r="AU536" s="231" t="s">
        <v>83</v>
      </c>
      <c r="AY536" s="19" t="s">
        <v>138</v>
      </c>
      <c r="BE536" s="232">
        <f>IF(N536="základní",J536,0)</f>
        <v>0</v>
      </c>
      <c r="BF536" s="232">
        <f>IF(N536="snížená",J536,0)</f>
        <v>0</v>
      </c>
      <c r="BG536" s="232">
        <f>IF(N536="zákl. přenesená",J536,0)</f>
        <v>0</v>
      </c>
      <c r="BH536" s="232">
        <f>IF(N536="sníž. přenesená",J536,0)</f>
        <v>0</v>
      </c>
      <c r="BI536" s="232">
        <f>IF(N536="nulová",J536,0)</f>
        <v>0</v>
      </c>
      <c r="BJ536" s="19" t="s">
        <v>22</v>
      </c>
      <c r="BK536" s="232">
        <f>ROUND(I536*H536,2)</f>
        <v>0</v>
      </c>
      <c r="BL536" s="19" t="s">
        <v>239</v>
      </c>
      <c r="BM536" s="231" t="s">
        <v>1065</v>
      </c>
    </row>
    <row r="537" s="2" customFormat="1">
      <c r="A537" s="40"/>
      <c r="B537" s="41"/>
      <c r="C537" s="42"/>
      <c r="D537" s="233" t="s">
        <v>146</v>
      </c>
      <c r="E537" s="42"/>
      <c r="F537" s="234" t="s">
        <v>1066</v>
      </c>
      <c r="G537" s="42"/>
      <c r="H537" s="42"/>
      <c r="I537" s="138"/>
      <c r="J537" s="42"/>
      <c r="K537" s="42"/>
      <c r="L537" s="46"/>
      <c r="M537" s="235"/>
      <c r="N537" s="236"/>
      <c r="O537" s="86"/>
      <c r="P537" s="86"/>
      <c r="Q537" s="86"/>
      <c r="R537" s="86"/>
      <c r="S537" s="86"/>
      <c r="T537" s="87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T537" s="19" t="s">
        <v>146</v>
      </c>
      <c r="AU537" s="19" t="s">
        <v>83</v>
      </c>
    </row>
    <row r="538" s="14" customFormat="1">
      <c r="A538" s="14"/>
      <c r="B538" s="259"/>
      <c r="C538" s="260"/>
      <c r="D538" s="233" t="s">
        <v>156</v>
      </c>
      <c r="E538" s="261" t="s">
        <v>20</v>
      </c>
      <c r="F538" s="262" t="s">
        <v>1057</v>
      </c>
      <c r="G538" s="260"/>
      <c r="H538" s="261" t="s">
        <v>20</v>
      </c>
      <c r="I538" s="263"/>
      <c r="J538" s="260"/>
      <c r="K538" s="260"/>
      <c r="L538" s="264"/>
      <c r="M538" s="265"/>
      <c r="N538" s="266"/>
      <c r="O538" s="266"/>
      <c r="P538" s="266"/>
      <c r="Q538" s="266"/>
      <c r="R538" s="266"/>
      <c r="S538" s="266"/>
      <c r="T538" s="267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68" t="s">
        <v>156</v>
      </c>
      <c r="AU538" s="268" t="s">
        <v>83</v>
      </c>
      <c r="AV538" s="14" t="s">
        <v>22</v>
      </c>
      <c r="AW538" s="14" t="s">
        <v>35</v>
      </c>
      <c r="AX538" s="14" t="s">
        <v>74</v>
      </c>
      <c r="AY538" s="268" t="s">
        <v>138</v>
      </c>
    </row>
    <row r="539" s="13" customFormat="1">
      <c r="A539" s="13"/>
      <c r="B539" s="237"/>
      <c r="C539" s="238"/>
      <c r="D539" s="233" t="s">
        <v>156</v>
      </c>
      <c r="E539" s="239" t="s">
        <v>20</v>
      </c>
      <c r="F539" s="240" t="s">
        <v>1067</v>
      </c>
      <c r="G539" s="238"/>
      <c r="H539" s="241">
        <v>0.627</v>
      </c>
      <c r="I539" s="242"/>
      <c r="J539" s="238"/>
      <c r="K539" s="238"/>
      <c r="L539" s="243"/>
      <c r="M539" s="244"/>
      <c r="N539" s="245"/>
      <c r="O539" s="245"/>
      <c r="P539" s="245"/>
      <c r="Q539" s="245"/>
      <c r="R539" s="245"/>
      <c r="S539" s="245"/>
      <c r="T539" s="246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7" t="s">
        <v>156</v>
      </c>
      <c r="AU539" s="247" t="s">
        <v>83</v>
      </c>
      <c r="AV539" s="13" t="s">
        <v>83</v>
      </c>
      <c r="AW539" s="13" t="s">
        <v>35</v>
      </c>
      <c r="AX539" s="13" t="s">
        <v>74</v>
      </c>
      <c r="AY539" s="247" t="s">
        <v>138</v>
      </c>
    </row>
    <row r="540" s="13" customFormat="1">
      <c r="A540" s="13"/>
      <c r="B540" s="237"/>
      <c r="C540" s="238"/>
      <c r="D540" s="233" t="s">
        <v>156</v>
      </c>
      <c r="E540" s="239" t="s">
        <v>20</v>
      </c>
      <c r="F540" s="240" t="s">
        <v>1068</v>
      </c>
      <c r="G540" s="238"/>
      <c r="H540" s="241">
        <v>0.22400000000000001</v>
      </c>
      <c r="I540" s="242"/>
      <c r="J540" s="238"/>
      <c r="K540" s="238"/>
      <c r="L540" s="243"/>
      <c r="M540" s="244"/>
      <c r="N540" s="245"/>
      <c r="O540" s="245"/>
      <c r="P540" s="245"/>
      <c r="Q540" s="245"/>
      <c r="R540" s="245"/>
      <c r="S540" s="245"/>
      <c r="T540" s="246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7" t="s">
        <v>156</v>
      </c>
      <c r="AU540" s="247" t="s">
        <v>83</v>
      </c>
      <c r="AV540" s="13" t="s">
        <v>83</v>
      </c>
      <c r="AW540" s="13" t="s">
        <v>35</v>
      </c>
      <c r="AX540" s="13" t="s">
        <v>74</v>
      </c>
      <c r="AY540" s="247" t="s">
        <v>138</v>
      </c>
    </row>
    <row r="541" s="13" customFormat="1">
      <c r="A541" s="13"/>
      <c r="B541" s="237"/>
      <c r="C541" s="238"/>
      <c r="D541" s="233" t="s">
        <v>156</v>
      </c>
      <c r="E541" s="239" t="s">
        <v>20</v>
      </c>
      <c r="F541" s="240" t="s">
        <v>1069</v>
      </c>
      <c r="G541" s="238"/>
      <c r="H541" s="241">
        <v>0.40000000000000002</v>
      </c>
      <c r="I541" s="242"/>
      <c r="J541" s="238"/>
      <c r="K541" s="238"/>
      <c r="L541" s="243"/>
      <c r="M541" s="244"/>
      <c r="N541" s="245"/>
      <c r="O541" s="245"/>
      <c r="P541" s="245"/>
      <c r="Q541" s="245"/>
      <c r="R541" s="245"/>
      <c r="S541" s="245"/>
      <c r="T541" s="246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47" t="s">
        <v>156</v>
      </c>
      <c r="AU541" s="247" t="s">
        <v>83</v>
      </c>
      <c r="AV541" s="13" t="s">
        <v>83</v>
      </c>
      <c r="AW541" s="13" t="s">
        <v>35</v>
      </c>
      <c r="AX541" s="13" t="s">
        <v>74</v>
      </c>
      <c r="AY541" s="247" t="s">
        <v>138</v>
      </c>
    </row>
    <row r="542" s="13" customFormat="1">
      <c r="A542" s="13"/>
      <c r="B542" s="237"/>
      <c r="C542" s="238"/>
      <c r="D542" s="233" t="s">
        <v>156</v>
      </c>
      <c r="E542" s="239" t="s">
        <v>20</v>
      </c>
      <c r="F542" s="240" t="s">
        <v>1070</v>
      </c>
      <c r="G542" s="238"/>
      <c r="H542" s="241">
        <v>0.080000000000000002</v>
      </c>
      <c r="I542" s="242"/>
      <c r="J542" s="238"/>
      <c r="K542" s="238"/>
      <c r="L542" s="243"/>
      <c r="M542" s="244"/>
      <c r="N542" s="245"/>
      <c r="O542" s="245"/>
      <c r="P542" s="245"/>
      <c r="Q542" s="245"/>
      <c r="R542" s="245"/>
      <c r="S542" s="245"/>
      <c r="T542" s="246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7" t="s">
        <v>156</v>
      </c>
      <c r="AU542" s="247" t="s">
        <v>83</v>
      </c>
      <c r="AV542" s="13" t="s">
        <v>83</v>
      </c>
      <c r="AW542" s="13" t="s">
        <v>35</v>
      </c>
      <c r="AX542" s="13" t="s">
        <v>74</v>
      </c>
      <c r="AY542" s="247" t="s">
        <v>138</v>
      </c>
    </row>
    <row r="543" s="16" customFormat="1">
      <c r="A543" s="16"/>
      <c r="B543" s="283"/>
      <c r="C543" s="284"/>
      <c r="D543" s="233" t="s">
        <v>156</v>
      </c>
      <c r="E543" s="285" t="s">
        <v>20</v>
      </c>
      <c r="F543" s="286" t="s">
        <v>487</v>
      </c>
      <c r="G543" s="284"/>
      <c r="H543" s="287">
        <v>1.331</v>
      </c>
      <c r="I543" s="288"/>
      <c r="J543" s="284"/>
      <c r="K543" s="284"/>
      <c r="L543" s="289"/>
      <c r="M543" s="290"/>
      <c r="N543" s="291"/>
      <c r="O543" s="291"/>
      <c r="P543" s="291"/>
      <c r="Q543" s="291"/>
      <c r="R543" s="291"/>
      <c r="S543" s="291"/>
      <c r="T543" s="292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T543" s="293" t="s">
        <v>156</v>
      </c>
      <c r="AU543" s="293" t="s">
        <v>83</v>
      </c>
      <c r="AV543" s="16" t="s">
        <v>144</v>
      </c>
      <c r="AW543" s="16" t="s">
        <v>35</v>
      </c>
      <c r="AX543" s="16" t="s">
        <v>22</v>
      </c>
      <c r="AY543" s="293" t="s">
        <v>138</v>
      </c>
    </row>
    <row r="544" s="2" customFormat="1" ht="16.5" customHeight="1">
      <c r="A544" s="40"/>
      <c r="B544" s="41"/>
      <c r="C544" s="248" t="s">
        <v>1071</v>
      </c>
      <c r="D544" s="248" t="s">
        <v>216</v>
      </c>
      <c r="E544" s="249" t="s">
        <v>1040</v>
      </c>
      <c r="F544" s="250" t="s">
        <v>1041</v>
      </c>
      <c r="G544" s="251" t="s">
        <v>166</v>
      </c>
      <c r="H544" s="252">
        <v>1.331</v>
      </c>
      <c r="I544" s="253"/>
      <c r="J544" s="254">
        <f>ROUND(I544*H544,2)</f>
        <v>0</v>
      </c>
      <c r="K544" s="250" t="s">
        <v>20</v>
      </c>
      <c r="L544" s="255"/>
      <c r="M544" s="256" t="s">
        <v>20</v>
      </c>
      <c r="N544" s="257" t="s">
        <v>45</v>
      </c>
      <c r="O544" s="86"/>
      <c r="P544" s="229">
        <f>O544*H544</f>
        <v>0</v>
      </c>
      <c r="Q544" s="229">
        <v>0</v>
      </c>
      <c r="R544" s="229">
        <f>Q544*H544</f>
        <v>0</v>
      </c>
      <c r="S544" s="229">
        <v>0</v>
      </c>
      <c r="T544" s="230">
        <f>S544*H544</f>
        <v>0</v>
      </c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R544" s="231" t="s">
        <v>325</v>
      </c>
      <c r="AT544" s="231" t="s">
        <v>216</v>
      </c>
      <c r="AU544" s="231" t="s">
        <v>83</v>
      </c>
      <c r="AY544" s="19" t="s">
        <v>138</v>
      </c>
      <c r="BE544" s="232">
        <f>IF(N544="základní",J544,0)</f>
        <v>0</v>
      </c>
      <c r="BF544" s="232">
        <f>IF(N544="snížená",J544,0)</f>
        <v>0</v>
      </c>
      <c r="BG544" s="232">
        <f>IF(N544="zákl. přenesená",J544,0)</f>
        <v>0</v>
      </c>
      <c r="BH544" s="232">
        <f>IF(N544="sníž. přenesená",J544,0)</f>
        <v>0</v>
      </c>
      <c r="BI544" s="232">
        <f>IF(N544="nulová",J544,0)</f>
        <v>0</v>
      </c>
      <c r="BJ544" s="19" t="s">
        <v>22</v>
      </c>
      <c r="BK544" s="232">
        <f>ROUND(I544*H544,2)</f>
        <v>0</v>
      </c>
      <c r="BL544" s="19" t="s">
        <v>239</v>
      </c>
      <c r="BM544" s="231" t="s">
        <v>1072</v>
      </c>
    </row>
    <row r="545" s="2" customFormat="1">
      <c r="A545" s="40"/>
      <c r="B545" s="41"/>
      <c r="C545" s="42"/>
      <c r="D545" s="233" t="s">
        <v>146</v>
      </c>
      <c r="E545" s="42"/>
      <c r="F545" s="234" t="s">
        <v>1041</v>
      </c>
      <c r="G545" s="42"/>
      <c r="H545" s="42"/>
      <c r="I545" s="138"/>
      <c r="J545" s="42"/>
      <c r="K545" s="42"/>
      <c r="L545" s="46"/>
      <c r="M545" s="235"/>
      <c r="N545" s="236"/>
      <c r="O545" s="86"/>
      <c r="P545" s="86"/>
      <c r="Q545" s="86"/>
      <c r="R545" s="86"/>
      <c r="S545" s="86"/>
      <c r="T545" s="87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T545" s="19" t="s">
        <v>146</v>
      </c>
      <c r="AU545" s="19" t="s">
        <v>83</v>
      </c>
    </row>
    <row r="546" s="2" customFormat="1" ht="16.5" customHeight="1">
      <c r="A546" s="40"/>
      <c r="B546" s="41"/>
      <c r="C546" s="220" t="s">
        <v>1073</v>
      </c>
      <c r="D546" s="220" t="s">
        <v>141</v>
      </c>
      <c r="E546" s="221" t="s">
        <v>1074</v>
      </c>
      <c r="F546" s="222" t="s">
        <v>1075</v>
      </c>
      <c r="G546" s="223" t="s">
        <v>199</v>
      </c>
      <c r="H546" s="224">
        <v>6</v>
      </c>
      <c r="I546" s="225"/>
      <c r="J546" s="226">
        <f>ROUND(I546*H546,2)</f>
        <v>0</v>
      </c>
      <c r="K546" s="222" t="s">
        <v>20</v>
      </c>
      <c r="L546" s="46"/>
      <c r="M546" s="227" t="s">
        <v>20</v>
      </c>
      <c r="N546" s="228" t="s">
        <v>45</v>
      </c>
      <c r="O546" s="86"/>
      <c r="P546" s="229">
        <f>O546*H546</f>
        <v>0</v>
      </c>
      <c r="Q546" s="229">
        <v>0</v>
      </c>
      <c r="R546" s="229">
        <f>Q546*H546</f>
        <v>0</v>
      </c>
      <c r="S546" s="229">
        <v>0</v>
      </c>
      <c r="T546" s="230">
        <f>S546*H546</f>
        <v>0</v>
      </c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R546" s="231" t="s">
        <v>239</v>
      </c>
      <c r="AT546" s="231" t="s">
        <v>141</v>
      </c>
      <c r="AU546" s="231" t="s">
        <v>83</v>
      </c>
      <c r="AY546" s="19" t="s">
        <v>138</v>
      </c>
      <c r="BE546" s="232">
        <f>IF(N546="základní",J546,0)</f>
        <v>0</v>
      </c>
      <c r="BF546" s="232">
        <f>IF(N546="snížená",J546,0)</f>
        <v>0</v>
      </c>
      <c r="BG546" s="232">
        <f>IF(N546="zákl. přenesená",J546,0)</f>
        <v>0</v>
      </c>
      <c r="BH546" s="232">
        <f>IF(N546="sníž. přenesená",J546,0)</f>
        <v>0</v>
      </c>
      <c r="BI546" s="232">
        <f>IF(N546="nulová",J546,0)</f>
        <v>0</v>
      </c>
      <c r="BJ546" s="19" t="s">
        <v>22</v>
      </c>
      <c r="BK546" s="232">
        <f>ROUND(I546*H546,2)</f>
        <v>0</v>
      </c>
      <c r="BL546" s="19" t="s">
        <v>239</v>
      </c>
      <c r="BM546" s="231" t="s">
        <v>1076</v>
      </c>
    </row>
    <row r="547" s="2" customFormat="1">
      <c r="A547" s="40"/>
      <c r="B547" s="41"/>
      <c r="C547" s="42"/>
      <c r="D547" s="233" t="s">
        <v>146</v>
      </c>
      <c r="E547" s="42"/>
      <c r="F547" s="234" t="s">
        <v>1075</v>
      </c>
      <c r="G547" s="42"/>
      <c r="H547" s="42"/>
      <c r="I547" s="138"/>
      <c r="J547" s="42"/>
      <c r="K547" s="42"/>
      <c r="L547" s="46"/>
      <c r="M547" s="235"/>
      <c r="N547" s="236"/>
      <c r="O547" s="86"/>
      <c r="P547" s="86"/>
      <c r="Q547" s="86"/>
      <c r="R547" s="86"/>
      <c r="S547" s="86"/>
      <c r="T547" s="87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T547" s="19" t="s">
        <v>146</v>
      </c>
      <c r="AU547" s="19" t="s">
        <v>83</v>
      </c>
    </row>
    <row r="548" s="2" customFormat="1" ht="16.5" customHeight="1">
      <c r="A548" s="40"/>
      <c r="B548" s="41"/>
      <c r="C548" s="220" t="s">
        <v>1077</v>
      </c>
      <c r="D548" s="220" t="s">
        <v>141</v>
      </c>
      <c r="E548" s="221" t="s">
        <v>1078</v>
      </c>
      <c r="F548" s="222" t="s">
        <v>1079</v>
      </c>
      <c r="G548" s="223" t="s">
        <v>152</v>
      </c>
      <c r="H548" s="224">
        <v>8.9000000000000004</v>
      </c>
      <c r="I548" s="225"/>
      <c r="J548" s="226">
        <f>ROUND(I548*H548,2)</f>
        <v>0</v>
      </c>
      <c r="K548" s="222" t="s">
        <v>20</v>
      </c>
      <c r="L548" s="46"/>
      <c r="M548" s="227" t="s">
        <v>20</v>
      </c>
      <c r="N548" s="228" t="s">
        <v>45</v>
      </c>
      <c r="O548" s="86"/>
      <c r="P548" s="229">
        <f>O548*H548</f>
        <v>0</v>
      </c>
      <c r="Q548" s="229">
        <v>0</v>
      </c>
      <c r="R548" s="229">
        <f>Q548*H548</f>
        <v>0</v>
      </c>
      <c r="S548" s="229">
        <v>0</v>
      </c>
      <c r="T548" s="230">
        <f>S548*H548</f>
        <v>0</v>
      </c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R548" s="231" t="s">
        <v>239</v>
      </c>
      <c r="AT548" s="231" t="s">
        <v>141</v>
      </c>
      <c r="AU548" s="231" t="s">
        <v>83</v>
      </c>
      <c r="AY548" s="19" t="s">
        <v>138</v>
      </c>
      <c r="BE548" s="232">
        <f>IF(N548="základní",J548,0)</f>
        <v>0</v>
      </c>
      <c r="BF548" s="232">
        <f>IF(N548="snížená",J548,0)</f>
        <v>0</v>
      </c>
      <c r="BG548" s="232">
        <f>IF(N548="zákl. přenesená",J548,0)</f>
        <v>0</v>
      </c>
      <c r="BH548" s="232">
        <f>IF(N548="sníž. přenesená",J548,0)</f>
        <v>0</v>
      </c>
      <c r="BI548" s="232">
        <f>IF(N548="nulová",J548,0)</f>
        <v>0</v>
      </c>
      <c r="BJ548" s="19" t="s">
        <v>22</v>
      </c>
      <c r="BK548" s="232">
        <f>ROUND(I548*H548,2)</f>
        <v>0</v>
      </c>
      <c r="BL548" s="19" t="s">
        <v>239</v>
      </c>
      <c r="BM548" s="231" t="s">
        <v>1080</v>
      </c>
    </row>
    <row r="549" s="2" customFormat="1">
      <c r="A549" s="40"/>
      <c r="B549" s="41"/>
      <c r="C549" s="42"/>
      <c r="D549" s="233" t="s">
        <v>146</v>
      </c>
      <c r="E549" s="42"/>
      <c r="F549" s="234" t="s">
        <v>1079</v>
      </c>
      <c r="G549" s="42"/>
      <c r="H549" s="42"/>
      <c r="I549" s="138"/>
      <c r="J549" s="42"/>
      <c r="K549" s="42"/>
      <c r="L549" s="46"/>
      <c r="M549" s="235"/>
      <c r="N549" s="236"/>
      <c r="O549" s="86"/>
      <c r="P549" s="86"/>
      <c r="Q549" s="86"/>
      <c r="R549" s="86"/>
      <c r="S549" s="86"/>
      <c r="T549" s="87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T549" s="19" t="s">
        <v>146</v>
      </c>
      <c r="AU549" s="19" t="s">
        <v>83</v>
      </c>
    </row>
    <row r="550" s="13" customFormat="1">
      <c r="A550" s="13"/>
      <c r="B550" s="237"/>
      <c r="C550" s="238"/>
      <c r="D550" s="233" t="s">
        <v>156</v>
      </c>
      <c r="E550" s="239" t="s">
        <v>20</v>
      </c>
      <c r="F550" s="240" t="s">
        <v>1081</v>
      </c>
      <c r="G550" s="238"/>
      <c r="H550" s="241">
        <v>8.9000000000000004</v>
      </c>
      <c r="I550" s="242"/>
      <c r="J550" s="238"/>
      <c r="K550" s="238"/>
      <c r="L550" s="243"/>
      <c r="M550" s="244"/>
      <c r="N550" s="245"/>
      <c r="O550" s="245"/>
      <c r="P550" s="245"/>
      <c r="Q550" s="245"/>
      <c r="R550" s="245"/>
      <c r="S550" s="245"/>
      <c r="T550" s="246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7" t="s">
        <v>156</v>
      </c>
      <c r="AU550" s="247" t="s">
        <v>83</v>
      </c>
      <c r="AV550" s="13" t="s">
        <v>83</v>
      </c>
      <c r="AW550" s="13" t="s">
        <v>35</v>
      </c>
      <c r="AX550" s="13" t="s">
        <v>22</v>
      </c>
      <c r="AY550" s="247" t="s">
        <v>138</v>
      </c>
    </row>
    <row r="551" s="2" customFormat="1" ht="16.5" customHeight="1">
      <c r="A551" s="40"/>
      <c r="B551" s="41"/>
      <c r="C551" s="220" t="s">
        <v>1082</v>
      </c>
      <c r="D551" s="220" t="s">
        <v>141</v>
      </c>
      <c r="E551" s="221" t="s">
        <v>1083</v>
      </c>
      <c r="F551" s="222" t="s">
        <v>1084</v>
      </c>
      <c r="G551" s="223" t="s">
        <v>365</v>
      </c>
      <c r="H551" s="258"/>
      <c r="I551" s="225"/>
      <c r="J551" s="226">
        <f>ROUND(I551*H551,2)</f>
        <v>0</v>
      </c>
      <c r="K551" s="222" t="s">
        <v>153</v>
      </c>
      <c r="L551" s="46"/>
      <c r="M551" s="227" t="s">
        <v>20</v>
      </c>
      <c r="N551" s="228" t="s">
        <v>45</v>
      </c>
      <c r="O551" s="86"/>
      <c r="P551" s="229">
        <f>O551*H551</f>
        <v>0</v>
      </c>
      <c r="Q551" s="229">
        <v>0</v>
      </c>
      <c r="R551" s="229">
        <f>Q551*H551</f>
        <v>0</v>
      </c>
      <c r="S551" s="229">
        <v>0</v>
      </c>
      <c r="T551" s="230">
        <f>S551*H551</f>
        <v>0</v>
      </c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R551" s="231" t="s">
        <v>239</v>
      </c>
      <c r="AT551" s="231" t="s">
        <v>141</v>
      </c>
      <c r="AU551" s="231" t="s">
        <v>83</v>
      </c>
      <c r="AY551" s="19" t="s">
        <v>138</v>
      </c>
      <c r="BE551" s="232">
        <f>IF(N551="základní",J551,0)</f>
        <v>0</v>
      </c>
      <c r="BF551" s="232">
        <f>IF(N551="snížená",J551,0)</f>
        <v>0</v>
      </c>
      <c r="BG551" s="232">
        <f>IF(N551="zákl. přenesená",J551,0)</f>
        <v>0</v>
      </c>
      <c r="BH551" s="232">
        <f>IF(N551="sníž. přenesená",J551,0)</f>
        <v>0</v>
      </c>
      <c r="BI551" s="232">
        <f>IF(N551="nulová",J551,0)</f>
        <v>0</v>
      </c>
      <c r="BJ551" s="19" t="s">
        <v>22</v>
      </c>
      <c r="BK551" s="232">
        <f>ROUND(I551*H551,2)</f>
        <v>0</v>
      </c>
      <c r="BL551" s="19" t="s">
        <v>239</v>
      </c>
      <c r="BM551" s="231" t="s">
        <v>1085</v>
      </c>
    </row>
    <row r="552" s="2" customFormat="1">
      <c r="A552" s="40"/>
      <c r="B552" s="41"/>
      <c r="C552" s="42"/>
      <c r="D552" s="233" t="s">
        <v>146</v>
      </c>
      <c r="E552" s="42"/>
      <c r="F552" s="234" t="s">
        <v>1086</v>
      </c>
      <c r="G552" s="42"/>
      <c r="H552" s="42"/>
      <c r="I552" s="138"/>
      <c r="J552" s="42"/>
      <c r="K552" s="42"/>
      <c r="L552" s="46"/>
      <c r="M552" s="235"/>
      <c r="N552" s="236"/>
      <c r="O552" s="86"/>
      <c r="P552" s="86"/>
      <c r="Q552" s="86"/>
      <c r="R552" s="86"/>
      <c r="S552" s="86"/>
      <c r="T552" s="87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T552" s="19" t="s">
        <v>146</v>
      </c>
      <c r="AU552" s="19" t="s">
        <v>83</v>
      </c>
    </row>
    <row r="553" s="12" customFormat="1" ht="22.8" customHeight="1">
      <c r="A553" s="12"/>
      <c r="B553" s="204"/>
      <c r="C553" s="205"/>
      <c r="D553" s="206" t="s">
        <v>73</v>
      </c>
      <c r="E553" s="218" t="s">
        <v>355</v>
      </c>
      <c r="F553" s="218" t="s">
        <v>356</v>
      </c>
      <c r="G553" s="205"/>
      <c r="H553" s="205"/>
      <c r="I553" s="208"/>
      <c r="J553" s="219">
        <f>BK553</f>
        <v>0</v>
      </c>
      <c r="K553" s="205"/>
      <c r="L553" s="210"/>
      <c r="M553" s="211"/>
      <c r="N553" s="212"/>
      <c r="O553" s="212"/>
      <c r="P553" s="213">
        <f>SUM(P554:P558)</f>
        <v>0</v>
      </c>
      <c r="Q553" s="212"/>
      <c r="R553" s="213">
        <f>SUM(R554:R558)</f>
        <v>0</v>
      </c>
      <c r="S553" s="212"/>
      <c r="T553" s="214">
        <f>SUM(T554:T558)</f>
        <v>0</v>
      </c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R553" s="215" t="s">
        <v>83</v>
      </c>
      <c r="AT553" s="216" t="s">
        <v>73</v>
      </c>
      <c r="AU553" s="216" t="s">
        <v>22</v>
      </c>
      <c r="AY553" s="215" t="s">
        <v>138</v>
      </c>
      <c r="BK553" s="217">
        <f>SUM(BK554:BK558)</f>
        <v>0</v>
      </c>
    </row>
    <row r="554" s="2" customFormat="1" ht="24" customHeight="1">
      <c r="A554" s="40"/>
      <c r="B554" s="41"/>
      <c r="C554" s="220" t="s">
        <v>1087</v>
      </c>
      <c r="D554" s="220" t="s">
        <v>141</v>
      </c>
      <c r="E554" s="221" t="s">
        <v>1088</v>
      </c>
      <c r="F554" s="222" t="s">
        <v>1089</v>
      </c>
      <c r="G554" s="223" t="s">
        <v>152</v>
      </c>
      <c r="H554" s="224">
        <v>38</v>
      </c>
      <c r="I554" s="225"/>
      <c r="J554" s="226">
        <f>ROUND(I554*H554,2)</f>
        <v>0</v>
      </c>
      <c r="K554" s="222" t="s">
        <v>20</v>
      </c>
      <c r="L554" s="46"/>
      <c r="M554" s="227" t="s">
        <v>20</v>
      </c>
      <c r="N554" s="228" t="s">
        <v>45</v>
      </c>
      <c r="O554" s="86"/>
      <c r="P554" s="229">
        <f>O554*H554</f>
        <v>0</v>
      </c>
      <c r="Q554" s="229">
        <v>0</v>
      </c>
      <c r="R554" s="229">
        <f>Q554*H554</f>
        <v>0</v>
      </c>
      <c r="S554" s="229">
        <v>0</v>
      </c>
      <c r="T554" s="230">
        <f>S554*H554</f>
        <v>0</v>
      </c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R554" s="231" t="s">
        <v>239</v>
      </c>
      <c r="AT554" s="231" t="s">
        <v>141</v>
      </c>
      <c r="AU554" s="231" t="s">
        <v>83</v>
      </c>
      <c r="AY554" s="19" t="s">
        <v>138</v>
      </c>
      <c r="BE554" s="232">
        <f>IF(N554="základní",J554,0)</f>
        <v>0</v>
      </c>
      <c r="BF554" s="232">
        <f>IF(N554="snížená",J554,0)</f>
        <v>0</v>
      </c>
      <c r="BG554" s="232">
        <f>IF(N554="zákl. přenesená",J554,0)</f>
        <v>0</v>
      </c>
      <c r="BH554" s="232">
        <f>IF(N554="sníž. přenesená",J554,0)</f>
        <v>0</v>
      </c>
      <c r="BI554" s="232">
        <f>IF(N554="nulová",J554,0)</f>
        <v>0</v>
      </c>
      <c r="BJ554" s="19" t="s">
        <v>22</v>
      </c>
      <c r="BK554" s="232">
        <f>ROUND(I554*H554,2)</f>
        <v>0</v>
      </c>
      <c r="BL554" s="19" t="s">
        <v>239</v>
      </c>
      <c r="BM554" s="231" t="s">
        <v>360</v>
      </c>
    </row>
    <row r="555" s="2" customFormat="1">
      <c r="A555" s="40"/>
      <c r="B555" s="41"/>
      <c r="C555" s="42"/>
      <c r="D555" s="233" t="s">
        <v>146</v>
      </c>
      <c r="E555" s="42"/>
      <c r="F555" s="234" t="s">
        <v>1089</v>
      </c>
      <c r="G555" s="42"/>
      <c r="H555" s="42"/>
      <c r="I555" s="138"/>
      <c r="J555" s="42"/>
      <c r="K555" s="42"/>
      <c r="L555" s="46"/>
      <c r="M555" s="235"/>
      <c r="N555" s="236"/>
      <c r="O555" s="86"/>
      <c r="P555" s="86"/>
      <c r="Q555" s="86"/>
      <c r="R555" s="86"/>
      <c r="S555" s="86"/>
      <c r="T555" s="87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T555" s="19" t="s">
        <v>146</v>
      </c>
      <c r="AU555" s="19" t="s">
        <v>83</v>
      </c>
    </row>
    <row r="556" s="13" customFormat="1">
      <c r="A556" s="13"/>
      <c r="B556" s="237"/>
      <c r="C556" s="238"/>
      <c r="D556" s="233" t="s">
        <v>156</v>
      </c>
      <c r="E556" s="239" t="s">
        <v>20</v>
      </c>
      <c r="F556" s="240" t="s">
        <v>1090</v>
      </c>
      <c r="G556" s="238"/>
      <c r="H556" s="241">
        <v>38</v>
      </c>
      <c r="I556" s="242"/>
      <c r="J556" s="238"/>
      <c r="K556" s="238"/>
      <c r="L556" s="243"/>
      <c r="M556" s="244"/>
      <c r="N556" s="245"/>
      <c r="O556" s="245"/>
      <c r="P556" s="245"/>
      <c r="Q556" s="245"/>
      <c r="R556" s="245"/>
      <c r="S556" s="245"/>
      <c r="T556" s="246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7" t="s">
        <v>156</v>
      </c>
      <c r="AU556" s="247" t="s">
        <v>83</v>
      </c>
      <c r="AV556" s="13" t="s">
        <v>83</v>
      </c>
      <c r="AW556" s="13" t="s">
        <v>35</v>
      </c>
      <c r="AX556" s="13" t="s">
        <v>22</v>
      </c>
      <c r="AY556" s="247" t="s">
        <v>138</v>
      </c>
    </row>
    <row r="557" s="2" customFormat="1" ht="16.5" customHeight="1">
      <c r="A557" s="40"/>
      <c r="B557" s="41"/>
      <c r="C557" s="220" t="s">
        <v>1091</v>
      </c>
      <c r="D557" s="220" t="s">
        <v>141</v>
      </c>
      <c r="E557" s="221" t="s">
        <v>363</v>
      </c>
      <c r="F557" s="222" t="s">
        <v>364</v>
      </c>
      <c r="G557" s="223" t="s">
        <v>365</v>
      </c>
      <c r="H557" s="258"/>
      <c r="I557" s="225"/>
      <c r="J557" s="226">
        <f>ROUND(I557*H557,2)</f>
        <v>0</v>
      </c>
      <c r="K557" s="222" t="s">
        <v>153</v>
      </c>
      <c r="L557" s="46"/>
      <c r="M557" s="227" t="s">
        <v>20</v>
      </c>
      <c r="N557" s="228" t="s">
        <v>45</v>
      </c>
      <c r="O557" s="86"/>
      <c r="P557" s="229">
        <f>O557*H557</f>
        <v>0</v>
      </c>
      <c r="Q557" s="229">
        <v>0</v>
      </c>
      <c r="R557" s="229">
        <f>Q557*H557</f>
        <v>0</v>
      </c>
      <c r="S557" s="229">
        <v>0</v>
      </c>
      <c r="T557" s="230">
        <f>S557*H557</f>
        <v>0</v>
      </c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R557" s="231" t="s">
        <v>239</v>
      </c>
      <c r="AT557" s="231" t="s">
        <v>141</v>
      </c>
      <c r="AU557" s="231" t="s">
        <v>83</v>
      </c>
      <c r="AY557" s="19" t="s">
        <v>138</v>
      </c>
      <c r="BE557" s="232">
        <f>IF(N557="základní",J557,0)</f>
        <v>0</v>
      </c>
      <c r="BF557" s="232">
        <f>IF(N557="snížená",J557,0)</f>
        <v>0</v>
      </c>
      <c r="BG557" s="232">
        <f>IF(N557="zákl. přenesená",J557,0)</f>
        <v>0</v>
      </c>
      <c r="BH557" s="232">
        <f>IF(N557="sníž. přenesená",J557,0)</f>
        <v>0</v>
      </c>
      <c r="BI557" s="232">
        <f>IF(N557="nulová",J557,0)</f>
        <v>0</v>
      </c>
      <c r="BJ557" s="19" t="s">
        <v>22</v>
      </c>
      <c r="BK557" s="232">
        <f>ROUND(I557*H557,2)</f>
        <v>0</v>
      </c>
      <c r="BL557" s="19" t="s">
        <v>239</v>
      </c>
      <c r="BM557" s="231" t="s">
        <v>1092</v>
      </c>
    </row>
    <row r="558" s="2" customFormat="1">
      <c r="A558" s="40"/>
      <c r="B558" s="41"/>
      <c r="C558" s="42"/>
      <c r="D558" s="233" t="s">
        <v>146</v>
      </c>
      <c r="E558" s="42"/>
      <c r="F558" s="234" t="s">
        <v>367</v>
      </c>
      <c r="G558" s="42"/>
      <c r="H558" s="42"/>
      <c r="I558" s="138"/>
      <c r="J558" s="42"/>
      <c r="K558" s="42"/>
      <c r="L558" s="46"/>
      <c r="M558" s="235"/>
      <c r="N558" s="236"/>
      <c r="O558" s="86"/>
      <c r="P558" s="86"/>
      <c r="Q558" s="86"/>
      <c r="R558" s="86"/>
      <c r="S558" s="86"/>
      <c r="T558" s="87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T558" s="19" t="s">
        <v>146</v>
      </c>
      <c r="AU558" s="19" t="s">
        <v>83</v>
      </c>
    </row>
    <row r="559" s="12" customFormat="1" ht="22.8" customHeight="1">
      <c r="A559" s="12"/>
      <c r="B559" s="204"/>
      <c r="C559" s="205"/>
      <c r="D559" s="206" t="s">
        <v>73</v>
      </c>
      <c r="E559" s="218" t="s">
        <v>1093</v>
      </c>
      <c r="F559" s="218" t="s">
        <v>1094</v>
      </c>
      <c r="G559" s="205"/>
      <c r="H559" s="205"/>
      <c r="I559" s="208"/>
      <c r="J559" s="219">
        <f>BK559</f>
        <v>0</v>
      </c>
      <c r="K559" s="205"/>
      <c r="L559" s="210"/>
      <c r="M559" s="211"/>
      <c r="N559" s="212"/>
      <c r="O559" s="212"/>
      <c r="P559" s="213">
        <f>SUM(P560:P577)</f>
        <v>0</v>
      </c>
      <c r="Q559" s="212"/>
      <c r="R559" s="213">
        <f>SUM(R560:R577)</f>
        <v>0.116841</v>
      </c>
      <c r="S559" s="212"/>
      <c r="T559" s="214">
        <f>SUM(T560:T577)</f>
        <v>0</v>
      </c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R559" s="215" t="s">
        <v>83</v>
      </c>
      <c r="AT559" s="216" t="s">
        <v>73</v>
      </c>
      <c r="AU559" s="216" t="s">
        <v>22</v>
      </c>
      <c r="AY559" s="215" t="s">
        <v>138</v>
      </c>
      <c r="BK559" s="217">
        <f>SUM(BK560:BK577)</f>
        <v>0</v>
      </c>
    </row>
    <row r="560" s="2" customFormat="1" ht="16.5" customHeight="1">
      <c r="A560" s="40"/>
      <c r="B560" s="41"/>
      <c r="C560" s="220" t="s">
        <v>1095</v>
      </c>
      <c r="D560" s="220" t="s">
        <v>141</v>
      </c>
      <c r="E560" s="221" t="s">
        <v>1096</v>
      </c>
      <c r="F560" s="222" t="s">
        <v>1097</v>
      </c>
      <c r="G560" s="223" t="s">
        <v>279</v>
      </c>
      <c r="H560" s="224">
        <v>4.2000000000000002</v>
      </c>
      <c r="I560" s="225"/>
      <c r="J560" s="226">
        <f>ROUND(I560*H560,2)</f>
        <v>0</v>
      </c>
      <c r="K560" s="222" t="s">
        <v>153</v>
      </c>
      <c r="L560" s="46"/>
      <c r="M560" s="227" t="s">
        <v>20</v>
      </c>
      <c r="N560" s="228" t="s">
        <v>45</v>
      </c>
      <c r="O560" s="86"/>
      <c r="P560" s="229">
        <f>O560*H560</f>
        <v>0</v>
      </c>
      <c r="Q560" s="229">
        <v>0.0015100000000000001</v>
      </c>
      <c r="R560" s="229">
        <f>Q560*H560</f>
        <v>0.0063420000000000004</v>
      </c>
      <c r="S560" s="229">
        <v>0</v>
      </c>
      <c r="T560" s="230">
        <f>S560*H560</f>
        <v>0</v>
      </c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R560" s="231" t="s">
        <v>239</v>
      </c>
      <c r="AT560" s="231" t="s">
        <v>141</v>
      </c>
      <c r="AU560" s="231" t="s">
        <v>83</v>
      </c>
      <c r="AY560" s="19" t="s">
        <v>138</v>
      </c>
      <c r="BE560" s="232">
        <f>IF(N560="základní",J560,0)</f>
        <v>0</v>
      </c>
      <c r="BF560" s="232">
        <f>IF(N560="snížená",J560,0)</f>
        <v>0</v>
      </c>
      <c r="BG560" s="232">
        <f>IF(N560="zákl. přenesená",J560,0)</f>
        <v>0</v>
      </c>
      <c r="BH560" s="232">
        <f>IF(N560="sníž. přenesená",J560,0)</f>
        <v>0</v>
      </c>
      <c r="BI560" s="232">
        <f>IF(N560="nulová",J560,0)</f>
        <v>0</v>
      </c>
      <c r="BJ560" s="19" t="s">
        <v>22</v>
      </c>
      <c r="BK560" s="232">
        <f>ROUND(I560*H560,2)</f>
        <v>0</v>
      </c>
      <c r="BL560" s="19" t="s">
        <v>239</v>
      </c>
      <c r="BM560" s="231" t="s">
        <v>1098</v>
      </c>
    </row>
    <row r="561" s="2" customFormat="1">
      <c r="A561" s="40"/>
      <c r="B561" s="41"/>
      <c r="C561" s="42"/>
      <c r="D561" s="233" t="s">
        <v>146</v>
      </c>
      <c r="E561" s="42"/>
      <c r="F561" s="234" t="s">
        <v>1099</v>
      </c>
      <c r="G561" s="42"/>
      <c r="H561" s="42"/>
      <c r="I561" s="138"/>
      <c r="J561" s="42"/>
      <c r="K561" s="42"/>
      <c r="L561" s="46"/>
      <c r="M561" s="235"/>
      <c r="N561" s="236"/>
      <c r="O561" s="86"/>
      <c r="P561" s="86"/>
      <c r="Q561" s="86"/>
      <c r="R561" s="86"/>
      <c r="S561" s="86"/>
      <c r="T561" s="87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T561" s="19" t="s">
        <v>146</v>
      </c>
      <c r="AU561" s="19" t="s">
        <v>83</v>
      </c>
    </row>
    <row r="562" s="13" customFormat="1">
      <c r="A562" s="13"/>
      <c r="B562" s="237"/>
      <c r="C562" s="238"/>
      <c r="D562" s="233" t="s">
        <v>156</v>
      </c>
      <c r="E562" s="239" t="s">
        <v>20</v>
      </c>
      <c r="F562" s="240" t="s">
        <v>1100</v>
      </c>
      <c r="G562" s="238"/>
      <c r="H562" s="241">
        <v>4.2000000000000002</v>
      </c>
      <c r="I562" s="242"/>
      <c r="J562" s="238"/>
      <c r="K562" s="238"/>
      <c r="L562" s="243"/>
      <c r="M562" s="244"/>
      <c r="N562" s="245"/>
      <c r="O562" s="245"/>
      <c r="P562" s="245"/>
      <c r="Q562" s="245"/>
      <c r="R562" s="245"/>
      <c r="S562" s="245"/>
      <c r="T562" s="246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7" t="s">
        <v>156</v>
      </c>
      <c r="AU562" s="247" t="s">
        <v>83</v>
      </c>
      <c r="AV562" s="13" t="s">
        <v>83</v>
      </c>
      <c r="AW562" s="13" t="s">
        <v>35</v>
      </c>
      <c r="AX562" s="13" t="s">
        <v>22</v>
      </c>
      <c r="AY562" s="247" t="s">
        <v>138</v>
      </c>
    </row>
    <row r="563" s="2" customFormat="1" ht="16.5" customHeight="1">
      <c r="A563" s="40"/>
      <c r="B563" s="41"/>
      <c r="C563" s="220" t="s">
        <v>1101</v>
      </c>
      <c r="D563" s="220" t="s">
        <v>141</v>
      </c>
      <c r="E563" s="221" t="s">
        <v>1102</v>
      </c>
      <c r="F563" s="222" t="s">
        <v>1103</v>
      </c>
      <c r="G563" s="223" t="s">
        <v>279</v>
      </c>
      <c r="H563" s="224">
        <v>5</v>
      </c>
      <c r="I563" s="225"/>
      <c r="J563" s="226">
        <f>ROUND(I563*H563,2)</f>
        <v>0</v>
      </c>
      <c r="K563" s="222" t="s">
        <v>153</v>
      </c>
      <c r="L563" s="46"/>
      <c r="M563" s="227" t="s">
        <v>20</v>
      </c>
      <c r="N563" s="228" t="s">
        <v>45</v>
      </c>
      <c r="O563" s="86"/>
      <c r="P563" s="229">
        <f>O563*H563</f>
        <v>0</v>
      </c>
      <c r="Q563" s="229">
        <v>0.00198</v>
      </c>
      <c r="R563" s="229">
        <f>Q563*H563</f>
        <v>0.0098999999999999991</v>
      </c>
      <c r="S563" s="229">
        <v>0</v>
      </c>
      <c r="T563" s="230">
        <f>S563*H563</f>
        <v>0</v>
      </c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R563" s="231" t="s">
        <v>239</v>
      </c>
      <c r="AT563" s="231" t="s">
        <v>141</v>
      </c>
      <c r="AU563" s="231" t="s">
        <v>83</v>
      </c>
      <c r="AY563" s="19" t="s">
        <v>138</v>
      </c>
      <c r="BE563" s="232">
        <f>IF(N563="základní",J563,0)</f>
        <v>0</v>
      </c>
      <c r="BF563" s="232">
        <f>IF(N563="snížená",J563,0)</f>
        <v>0</v>
      </c>
      <c r="BG563" s="232">
        <f>IF(N563="zákl. přenesená",J563,0)</f>
        <v>0</v>
      </c>
      <c r="BH563" s="232">
        <f>IF(N563="sníž. přenesená",J563,0)</f>
        <v>0</v>
      </c>
      <c r="BI563" s="232">
        <f>IF(N563="nulová",J563,0)</f>
        <v>0</v>
      </c>
      <c r="BJ563" s="19" t="s">
        <v>22</v>
      </c>
      <c r="BK563" s="232">
        <f>ROUND(I563*H563,2)</f>
        <v>0</v>
      </c>
      <c r="BL563" s="19" t="s">
        <v>239</v>
      </c>
      <c r="BM563" s="231" t="s">
        <v>1104</v>
      </c>
    </row>
    <row r="564" s="2" customFormat="1">
      <c r="A564" s="40"/>
      <c r="B564" s="41"/>
      <c r="C564" s="42"/>
      <c r="D564" s="233" t="s">
        <v>146</v>
      </c>
      <c r="E564" s="42"/>
      <c r="F564" s="234" t="s">
        <v>1105</v>
      </c>
      <c r="G564" s="42"/>
      <c r="H564" s="42"/>
      <c r="I564" s="138"/>
      <c r="J564" s="42"/>
      <c r="K564" s="42"/>
      <c r="L564" s="46"/>
      <c r="M564" s="235"/>
      <c r="N564" s="236"/>
      <c r="O564" s="86"/>
      <c r="P564" s="86"/>
      <c r="Q564" s="86"/>
      <c r="R564" s="86"/>
      <c r="S564" s="86"/>
      <c r="T564" s="87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T564" s="19" t="s">
        <v>146</v>
      </c>
      <c r="AU564" s="19" t="s">
        <v>83</v>
      </c>
    </row>
    <row r="565" s="2" customFormat="1" ht="16.5" customHeight="1">
      <c r="A565" s="40"/>
      <c r="B565" s="41"/>
      <c r="C565" s="220" t="s">
        <v>1106</v>
      </c>
      <c r="D565" s="220" t="s">
        <v>141</v>
      </c>
      <c r="E565" s="221" t="s">
        <v>1107</v>
      </c>
      <c r="F565" s="222" t="s">
        <v>1108</v>
      </c>
      <c r="G565" s="223" t="s">
        <v>279</v>
      </c>
      <c r="H565" s="224">
        <v>5</v>
      </c>
      <c r="I565" s="225"/>
      <c r="J565" s="226">
        <f>ROUND(I565*H565,2)</f>
        <v>0</v>
      </c>
      <c r="K565" s="222" t="s">
        <v>153</v>
      </c>
      <c r="L565" s="46"/>
      <c r="M565" s="227" t="s">
        <v>20</v>
      </c>
      <c r="N565" s="228" t="s">
        <v>45</v>
      </c>
      <c r="O565" s="86"/>
      <c r="P565" s="229">
        <f>O565*H565</f>
        <v>0</v>
      </c>
      <c r="Q565" s="229">
        <v>0.00297</v>
      </c>
      <c r="R565" s="229">
        <f>Q565*H565</f>
        <v>0.01485</v>
      </c>
      <c r="S565" s="229">
        <v>0</v>
      </c>
      <c r="T565" s="230">
        <f>S565*H565</f>
        <v>0</v>
      </c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R565" s="231" t="s">
        <v>239</v>
      </c>
      <c r="AT565" s="231" t="s">
        <v>141</v>
      </c>
      <c r="AU565" s="231" t="s">
        <v>83</v>
      </c>
      <c r="AY565" s="19" t="s">
        <v>138</v>
      </c>
      <c r="BE565" s="232">
        <f>IF(N565="základní",J565,0)</f>
        <v>0</v>
      </c>
      <c r="BF565" s="232">
        <f>IF(N565="snížená",J565,0)</f>
        <v>0</v>
      </c>
      <c r="BG565" s="232">
        <f>IF(N565="zákl. přenesená",J565,0)</f>
        <v>0</v>
      </c>
      <c r="BH565" s="232">
        <f>IF(N565="sníž. přenesená",J565,0)</f>
        <v>0</v>
      </c>
      <c r="BI565" s="232">
        <f>IF(N565="nulová",J565,0)</f>
        <v>0</v>
      </c>
      <c r="BJ565" s="19" t="s">
        <v>22</v>
      </c>
      <c r="BK565" s="232">
        <f>ROUND(I565*H565,2)</f>
        <v>0</v>
      </c>
      <c r="BL565" s="19" t="s">
        <v>239</v>
      </c>
      <c r="BM565" s="231" t="s">
        <v>1109</v>
      </c>
    </row>
    <row r="566" s="2" customFormat="1">
      <c r="A566" s="40"/>
      <c r="B566" s="41"/>
      <c r="C566" s="42"/>
      <c r="D566" s="233" t="s">
        <v>146</v>
      </c>
      <c r="E566" s="42"/>
      <c r="F566" s="234" t="s">
        <v>1110</v>
      </c>
      <c r="G566" s="42"/>
      <c r="H566" s="42"/>
      <c r="I566" s="138"/>
      <c r="J566" s="42"/>
      <c r="K566" s="42"/>
      <c r="L566" s="46"/>
      <c r="M566" s="235"/>
      <c r="N566" s="236"/>
      <c r="O566" s="86"/>
      <c r="P566" s="86"/>
      <c r="Q566" s="86"/>
      <c r="R566" s="86"/>
      <c r="S566" s="86"/>
      <c r="T566" s="87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T566" s="19" t="s">
        <v>146</v>
      </c>
      <c r="AU566" s="19" t="s">
        <v>83</v>
      </c>
    </row>
    <row r="567" s="2" customFormat="1" ht="16.5" customHeight="1">
      <c r="A567" s="40"/>
      <c r="B567" s="41"/>
      <c r="C567" s="220" t="s">
        <v>1111</v>
      </c>
      <c r="D567" s="220" t="s">
        <v>141</v>
      </c>
      <c r="E567" s="221" t="s">
        <v>1112</v>
      </c>
      <c r="F567" s="222" t="s">
        <v>1113</v>
      </c>
      <c r="G567" s="223" t="s">
        <v>279</v>
      </c>
      <c r="H567" s="224">
        <v>20.199999999999999</v>
      </c>
      <c r="I567" s="225"/>
      <c r="J567" s="226">
        <f>ROUND(I567*H567,2)</f>
        <v>0</v>
      </c>
      <c r="K567" s="222" t="s">
        <v>153</v>
      </c>
      <c r="L567" s="46"/>
      <c r="M567" s="227" t="s">
        <v>20</v>
      </c>
      <c r="N567" s="228" t="s">
        <v>45</v>
      </c>
      <c r="O567" s="86"/>
      <c r="P567" s="229">
        <f>O567*H567</f>
        <v>0</v>
      </c>
      <c r="Q567" s="229">
        <v>0.0028600000000000001</v>
      </c>
      <c r="R567" s="229">
        <f>Q567*H567</f>
        <v>0.057772000000000004</v>
      </c>
      <c r="S567" s="229">
        <v>0</v>
      </c>
      <c r="T567" s="230">
        <f>S567*H567</f>
        <v>0</v>
      </c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R567" s="231" t="s">
        <v>239</v>
      </c>
      <c r="AT567" s="231" t="s">
        <v>141</v>
      </c>
      <c r="AU567" s="231" t="s">
        <v>83</v>
      </c>
      <c r="AY567" s="19" t="s">
        <v>138</v>
      </c>
      <c r="BE567" s="232">
        <f>IF(N567="základní",J567,0)</f>
        <v>0</v>
      </c>
      <c r="BF567" s="232">
        <f>IF(N567="snížená",J567,0)</f>
        <v>0</v>
      </c>
      <c r="BG567" s="232">
        <f>IF(N567="zákl. přenesená",J567,0)</f>
        <v>0</v>
      </c>
      <c r="BH567" s="232">
        <f>IF(N567="sníž. přenesená",J567,0)</f>
        <v>0</v>
      </c>
      <c r="BI567" s="232">
        <f>IF(N567="nulová",J567,0)</f>
        <v>0</v>
      </c>
      <c r="BJ567" s="19" t="s">
        <v>22</v>
      </c>
      <c r="BK567" s="232">
        <f>ROUND(I567*H567,2)</f>
        <v>0</v>
      </c>
      <c r="BL567" s="19" t="s">
        <v>239</v>
      </c>
      <c r="BM567" s="231" t="s">
        <v>1114</v>
      </c>
    </row>
    <row r="568" s="2" customFormat="1">
      <c r="A568" s="40"/>
      <c r="B568" s="41"/>
      <c r="C568" s="42"/>
      <c r="D568" s="233" t="s">
        <v>146</v>
      </c>
      <c r="E568" s="42"/>
      <c r="F568" s="234" t="s">
        <v>1115</v>
      </c>
      <c r="G568" s="42"/>
      <c r="H568" s="42"/>
      <c r="I568" s="138"/>
      <c r="J568" s="42"/>
      <c r="K568" s="42"/>
      <c r="L568" s="46"/>
      <c r="M568" s="235"/>
      <c r="N568" s="236"/>
      <c r="O568" s="86"/>
      <c r="P568" s="86"/>
      <c r="Q568" s="86"/>
      <c r="R568" s="86"/>
      <c r="S568" s="86"/>
      <c r="T568" s="87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T568" s="19" t="s">
        <v>146</v>
      </c>
      <c r="AU568" s="19" t="s">
        <v>83</v>
      </c>
    </row>
    <row r="569" s="13" customFormat="1">
      <c r="A569" s="13"/>
      <c r="B569" s="237"/>
      <c r="C569" s="238"/>
      <c r="D569" s="233" t="s">
        <v>156</v>
      </c>
      <c r="E569" s="239" t="s">
        <v>20</v>
      </c>
      <c r="F569" s="240" t="s">
        <v>1116</v>
      </c>
      <c r="G569" s="238"/>
      <c r="H569" s="241">
        <v>20.199999999999999</v>
      </c>
      <c r="I569" s="242"/>
      <c r="J569" s="238"/>
      <c r="K569" s="238"/>
      <c r="L569" s="243"/>
      <c r="M569" s="244"/>
      <c r="N569" s="245"/>
      <c r="O569" s="245"/>
      <c r="P569" s="245"/>
      <c r="Q569" s="245"/>
      <c r="R569" s="245"/>
      <c r="S569" s="245"/>
      <c r="T569" s="246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7" t="s">
        <v>156</v>
      </c>
      <c r="AU569" s="247" t="s">
        <v>83</v>
      </c>
      <c r="AV569" s="13" t="s">
        <v>83</v>
      </c>
      <c r="AW569" s="13" t="s">
        <v>35</v>
      </c>
      <c r="AX569" s="13" t="s">
        <v>22</v>
      </c>
      <c r="AY569" s="247" t="s">
        <v>138</v>
      </c>
    </row>
    <row r="570" s="2" customFormat="1" ht="16.5" customHeight="1">
      <c r="A570" s="40"/>
      <c r="B570" s="41"/>
      <c r="C570" s="220" t="s">
        <v>1117</v>
      </c>
      <c r="D570" s="220" t="s">
        <v>141</v>
      </c>
      <c r="E570" s="221" t="s">
        <v>1118</v>
      </c>
      <c r="F570" s="222" t="s">
        <v>1119</v>
      </c>
      <c r="G570" s="223" t="s">
        <v>160</v>
      </c>
      <c r="H570" s="224">
        <v>3</v>
      </c>
      <c r="I570" s="225"/>
      <c r="J570" s="226">
        <f>ROUND(I570*H570,2)</f>
        <v>0</v>
      </c>
      <c r="K570" s="222" t="s">
        <v>153</v>
      </c>
      <c r="L570" s="46"/>
      <c r="M570" s="227" t="s">
        <v>20</v>
      </c>
      <c r="N570" s="228" t="s">
        <v>45</v>
      </c>
      <c r="O570" s="86"/>
      <c r="P570" s="229">
        <f>O570*H570</f>
        <v>0</v>
      </c>
      <c r="Q570" s="229">
        <v>0.00048000000000000001</v>
      </c>
      <c r="R570" s="229">
        <f>Q570*H570</f>
        <v>0.0014400000000000001</v>
      </c>
      <c r="S570" s="229">
        <v>0</v>
      </c>
      <c r="T570" s="230">
        <f>S570*H570</f>
        <v>0</v>
      </c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R570" s="231" t="s">
        <v>239</v>
      </c>
      <c r="AT570" s="231" t="s">
        <v>141</v>
      </c>
      <c r="AU570" s="231" t="s">
        <v>83</v>
      </c>
      <c r="AY570" s="19" t="s">
        <v>138</v>
      </c>
      <c r="BE570" s="232">
        <f>IF(N570="základní",J570,0)</f>
        <v>0</v>
      </c>
      <c r="BF570" s="232">
        <f>IF(N570="snížená",J570,0)</f>
        <v>0</v>
      </c>
      <c r="BG570" s="232">
        <f>IF(N570="zákl. přenesená",J570,0)</f>
        <v>0</v>
      </c>
      <c r="BH570" s="232">
        <f>IF(N570="sníž. přenesená",J570,0)</f>
        <v>0</v>
      </c>
      <c r="BI570" s="232">
        <f>IF(N570="nulová",J570,0)</f>
        <v>0</v>
      </c>
      <c r="BJ570" s="19" t="s">
        <v>22</v>
      </c>
      <c r="BK570" s="232">
        <f>ROUND(I570*H570,2)</f>
        <v>0</v>
      </c>
      <c r="BL570" s="19" t="s">
        <v>239</v>
      </c>
      <c r="BM570" s="231" t="s">
        <v>1120</v>
      </c>
    </row>
    <row r="571" s="2" customFormat="1">
      <c r="A571" s="40"/>
      <c r="B571" s="41"/>
      <c r="C571" s="42"/>
      <c r="D571" s="233" t="s">
        <v>146</v>
      </c>
      <c r="E571" s="42"/>
      <c r="F571" s="234" t="s">
        <v>1121</v>
      </c>
      <c r="G571" s="42"/>
      <c r="H571" s="42"/>
      <c r="I571" s="138"/>
      <c r="J571" s="42"/>
      <c r="K571" s="42"/>
      <c r="L571" s="46"/>
      <c r="M571" s="235"/>
      <c r="N571" s="236"/>
      <c r="O571" s="86"/>
      <c r="P571" s="86"/>
      <c r="Q571" s="86"/>
      <c r="R571" s="86"/>
      <c r="S571" s="86"/>
      <c r="T571" s="87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T571" s="19" t="s">
        <v>146</v>
      </c>
      <c r="AU571" s="19" t="s">
        <v>83</v>
      </c>
    </row>
    <row r="572" s="13" customFormat="1">
      <c r="A572" s="13"/>
      <c r="B572" s="237"/>
      <c r="C572" s="238"/>
      <c r="D572" s="233" t="s">
        <v>156</v>
      </c>
      <c r="E572" s="239" t="s">
        <v>20</v>
      </c>
      <c r="F572" s="240" t="s">
        <v>1122</v>
      </c>
      <c r="G572" s="238"/>
      <c r="H572" s="241">
        <v>3</v>
      </c>
      <c r="I572" s="242"/>
      <c r="J572" s="238"/>
      <c r="K572" s="238"/>
      <c r="L572" s="243"/>
      <c r="M572" s="244"/>
      <c r="N572" s="245"/>
      <c r="O572" s="245"/>
      <c r="P572" s="245"/>
      <c r="Q572" s="245"/>
      <c r="R572" s="245"/>
      <c r="S572" s="245"/>
      <c r="T572" s="246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7" t="s">
        <v>156</v>
      </c>
      <c r="AU572" s="247" t="s">
        <v>83</v>
      </c>
      <c r="AV572" s="13" t="s">
        <v>83</v>
      </c>
      <c r="AW572" s="13" t="s">
        <v>35</v>
      </c>
      <c r="AX572" s="13" t="s">
        <v>22</v>
      </c>
      <c r="AY572" s="247" t="s">
        <v>138</v>
      </c>
    </row>
    <row r="573" s="2" customFormat="1" ht="16.5" customHeight="1">
      <c r="A573" s="40"/>
      <c r="B573" s="41"/>
      <c r="C573" s="220" t="s">
        <v>1123</v>
      </c>
      <c r="D573" s="220" t="s">
        <v>141</v>
      </c>
      <c r="E573" s="221" t="s">
        <v>1124</v>
      </c>
      <c r="F573" s="222" t="s">
        <v>1125</v>
      </c>
      <c r="G573" s="223" t="s">
        <v>279</v>
      </c>
      <c r="H573" s="224">
        <v>11.9</v>
      </c>
      <c r="I573" s="225"/>
      <c r="J573" s="226">
        <f>ROUND(I573*H573,2)</f>
        <v>0</v>
      </c>
      <c r="K573" s="222" t="s">
        <v>153</v>
      </c>
      <c r="L573" s="46"/>
      <c r="M573" s="227" t="s">
        <v>20</v>
      </c>
      <c r="N573" s="228" t="s">
        <v>45</v>
      </c>
      <c r="O573" s="86"/>
      <c r="P573" s="229">
        <f>O573*H573</f>
        <v>0</v>
      </c>
      <c r="Q573" s="229">
        <v>0.0022300000000000002</v>
      </c>
      <c r="R573" s="229">
        <f>Q573*H573</f>
        <v>0.026537000000000005</v>
      </c>
      <c r="S573" s="229">
        <v>0</v>
      </c>
      <c r="T573" s="230">
        <f>S573*H573</f>
        <v>0</v>
      </c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R573" s="231" t="s">
        <v>239</v>
      </c>
      <c r="AT573" s="231" t="s">
        <v>141</v>
      </c>
      <c r="AU573" s="231" t="s">
        <v>83</v>
      </c>
      <c r="AY573" s="19" t="s">
        <v>138</v>
      </c>
      <c r="BE573" s="232">
        <f>IF(N573="základní",J573,0)</f>
        <v>0</v>
      </c>
      <c r="BF573" s="232">
        <f>IF(N573="snížená",J573,0)</f>
        <v>0</v>
      </c>
      <c r="BG573" s="232">
        <f>IF(N573="zákl. přenesená",J573,0)</f>
        <v>0</v>
      </c>
      <c r="BH573" s="232">
        <f>IF(N573="sníž. přenesená",J573,0)</f>
        <v>0</v>
      </c>
      <c r="BI573" s="232">
        <f>IF(N573="nulová",J573,0)</f>
        <v>0</v>
      </c>
      <c r="BJ573" s="19" t="s">
        <v>22</v>
      </c>
      <c r="BK573" s="232">
        <f>ROUND(I573*H573,2)</f>
        <v>0</v>
      </c>
      <c r="BL573" s="19" t="s">
        <v>239</v>
      </c>
      <c r="BM573" s="231" t="s">
        <v>1126</v>
      </c>
    </row>
    <row r="574" s="2" customFormat="1">
      <c r="A574" s="40"/>
      <c r="B574" s="41"/>
      <c r="C574" s="42"/>
      <c r="D574" s="233" t="s">
        <v>146</v>
      </c>
      <c r="E574" s="42"/>
      <c r="F574" s="234" t="s">
        <v>1127</v>
      </c>
      <c r="G574" s="42"/>
      <c r="H574" s="42"/>
      <c r="I574" s="138"/>
      <c r="J574" s="42"/>
      <c r="K574" s="42"/>
      <c r="L574" s="46"/>
      <c r="M574" s="235"/>
      <c r="N574" s="236"/>
      <c r="O574" s="86"/>
      <c r="P574" s="86"/>
      <c r="Q574" s="86"/>
      <c r="R574" s="86"/>
      <c r="S574" s="86"/>
      <c r="T574" s="87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T574" s="19" t="s">
        <v>146</v>
      </c>
      <c r="AU574" s="19" t="s">
        <v>83</v>
      </c>
    </row>
    <row r="575" s="13" customFormat="1">
      <c r="A575" s="13"/>
      <c r="B575" s="237"/>
      <c r="C575" s="238"/>
      <c r="D575" s="233" t="s">
        <v>156</v>
      </c>
      <c r="E575" s="239" t="s">
        <v>20</v>
      </c>
      <c r="F575" s="240" t="s">
        <v>1128</v>
      </c>
      <c r="G575" s="238"/>
      <c r="H575" s="241">
        <v>11.9</v>
      </c>
      <c r="I575" s="242"/>
      <c r="J575" s="238"/>
      <c r="K575" s="238"/>
      <c r="L575" s="243"/>
      <c r="M575" s="244"/>
      <c r="N575" s="245"/>
      <c r="O575" s="245"/>
      <c r="P575" s="245"/>
      <c r="Q575" s="245"/>
      <c r="R575" s="245"/>
      <c r="S575" s="245"/>
      <c r="T575" s="246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7" t="s">
        <v>156</v>
      </c>
      <c r="AU575" s="247" t="s">
        <v>83</v>
      </c>
      <c r="AV575" s="13" t="s">
        <v>83</v>
      </c>
      <c r="AW575" s="13" t="s">
        <v>35</v>
      </c>
      <c r="AX575" s="13" t="s">
        <v>22</v>
      </c>
      <c r="AY575" s="247" t="s">
        <v>138</v>
      </c>
    </row>
    <row r="576" s="2" customFormat="1" ht="16.5" customHeight="1">
      <c r="A576" s="40"/>
      <c r="B576" s="41"/>
      <c r="C576" s="220" t="s">
        <v>1129</v>
      </c>
      <c r="D576" s="220" t="s">
        <v>141</v>
      </c>
      <c r="E576" s="221" t="s">
        <v>1130</v>
      </c>
      <c r="F576" s="222" t="s">
        <v>1131</v>
      </c>
      <c r="G576" s="223" t="s">
        <v>365</v>
      </c>
      <c r="H576" s="258"/>
      <c r="I576" s="225"/>
      <c r="J576" s="226">
        <f>ROUND(I576*H576,2)</f>
        <v>0</v>
      </c>
      <c r="K576" s="222" t="s">
        <v>153</v>
      </c>
      <c r="L576" s="46"/>
      <c r="M576" s="227" t="s">
        <v>20</v>
      </c>
      <c r="N576" s="228" t="s">
        <v>45</v>
      </c>
      <c r="O576" s="86"/>
      <c r="P576" s="229">
        <f>O576*H576</f>
        <v>0</v>
      </c>
      <c r="Q576" s="229">
        <v>0</v>
      </c>
      <c r="R576" s="229">
        <f>Q576*H576</f>
        <v>0</v>
      </c>
      <c r="S576" s="229">
        <v>0</v>
      </c>
      <c r="T576" s="230">
        <f>S576*H576</f>
        <v>0</v>
      </c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R576" s="231" t="s">
        <v>239</v>
      </c>
      <c r="AT576" s="231" t="s">
        <v>141</v>
      </c>
      <c r="AU576" s="231" t="s">
        <v>83</v>
      </c>
      <c r="AY576" s="19" t="s">
        <v>138</v>
      </c>
      <c r="BE576" s="232">
        <f>IF(N576="základní",J576,0)</f>
        <v>0</v>
      </c>
      <c r="BF576" s="232">
        <f>IF(N576="snížená",J576,0)</f>
        <v>0</v>
      </c>
      <c r="BG576" s="232">
        <f>IF(N576="zákl. přenesená",J576,0)</f>
        <v>0</v>
      </c>
      <c r="BH576" s="232">
        <f>IF(N576="sníž. přenesená",J576,0)</f>
        <v>0</v>
      </c>
      <c r="BI576" s="232">
        <f>IF(N576="nulová",J576,0)</f>
        <v>0</v>
      </c>
      <c r="BJ576" s="19" t="s">
        <v>22</v>
      </c>
      <c r="BK576" s="232">
        <f>ROUND(I576*H576,2)</f>
        <v>0</v>
      </c>
      <c r="BL576" s="19" t="s">
        <v>239</v>
      </c>
      <c r="BM576" s="231" t="s">
        <v>1132</v>
      </c>
    </row>
    <row r="577" s="2" customFormat="1">
      <c r="A577" s="40"/>
      <c r="B577" s="41"/>
      <c r="C577" s="42"/>
      <c r="D577" s="233" t="s">
        <v>146</v>
      </c>
      <c r="E577" s="42"/>
      <c r="F577" s="234" t="s">
        <v>1133</v>
      </c>
      <c r="G577" s="42"/>
      <c r="H577" s="42"/>
      <c r="I577" s="138"/>
      <c r="J577" s="42"/>
      <c r="K577" s="42"/>
      <c r="L577" s="46"/>
      <c r="M577" s="235"/>
      <c r="N577" s="236"/>
      <c r="O577" s="86"/>
      <c r="P577" s="86"/>
      <c r="Q577" s="86"/>
      <c r="R577" s="86"/>
      <c r="S577" s="86"/>
      <c r="T577" s="87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T577" s="19" t="s">
        <v>146</v>
      </c>
      <c r="AU577" s="19" t="s">
        <v>83</v>
      </c>
    </row>
    <row r="578" s="12" customFormat="1" ht="22.8" customHeight="1">
      <c r="A578" s="12"/>
      <c r="B578" s="204"/>
      <c r="C578" s="205"/>
      <c r="D578" s="206" t="s">
        <v>73</v>
      </c>
      <c r="E578" s="218" t="s">
        <v>1134</v>
      </c>
      <c r="F578" s="218" t="s">
        <v>1135</v>
      </c>
      <c r="G578" s="205"/>
      <c r="H578" s="205"/>
      <c r="I578" s="208"/>
      <c r="J578" s="219">
        <f>BK578</f>
        <v>0</v>
      </c>
      <c r="K578" s="205"/>
      <c r="L578" s="210"/>
      <c r="M578" s="211"/>
      <c r="N578" s="212"/>
      <c r="O578" s="212"/>
      <c r="P578" s="213">
        <f>SUM(P579:P596)</f>
        <v>0</v>
      </c>
      <c r="Q578" s="212"/>
      <c r="R578" s="213">
        <f>SUM(R579:R596)</f>
        <v>6.0962269999999998</v>
      </c>
      <c r="S578" s="212"/>
      <c r="T578" s="214">
        <f>SUM(T579:T596)</f>
        <v>0</v>
      </c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R578" s="215" t="s">
        <v>83</v>
      </c>
      <c r="AT578" s="216" t="s">
        <v>73</v>
      </c>
      <c r="AU578" s="216" t="s">
        <v>22</v>
      </c>
      <c r="AY578" s="215" t="s">
        <v>138</v>
      </c>
      <c r="BK578" s="217">
        <f>SUM(BK579:BK596)</f>
        <v>0</v>
      </c>
    </row>
    <row r="579" s="2" customFormat="1" ht="24" customHeight="1">
      <c r="A579" s="40"/>
      <c r="B579" s="41"/>
      <c r="C579" s="220" t="s">
        <v>1136</v>
      </c>
      <c r="D579" s="220" t="s">
        <v>141</v>
      </c>
      <c r="E579" s="221" t="s">
        <v>1137</v>
      </c>
      <c r="F579" s="222" t="s">
        <v>1138</v>
      </c>
      <c r="G579" s="223" t="s">
        <v>152</v>
      </c>
      <c r="H579" s="224">
        <v>121.2</v>
      </c>
      <c r="I579" s="225"/>
      <c r="J579" s="226">
        <f>ROUND(I579*H579,2)</f>
        <v>0</v>
      </c>
      <c r="K579" s="222" t="s">
        <v>20</v>
      </c>
      <c r="L579" s="46"/>
      <c r="M579" s="227" t="s">
        <v>20</v>
      </c>
      <c r="N579" s="228" t="s">
        <v>45</v>
      </c>
      <c r="O579" s="86"/>
      <c r="P579" s="229">
        <f>O579*H579</f>
        <v>0</v>
      </c>
      <c r="Q579" s="229">
        <v>0.04444</v>
      </c>
      <c r="R579" s="229">
        <f>Q579*H579</f>
        <v>5.3861280000000002</v>
      </c>
      <c r="S579" s="229">
        <v>0</v>
      </c>
      <c r="T579" s="230">
        <f>S579*H579</f>
        <v>0</v>
      </c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R579" s="231" t="s">
        <v>239</v>
      </c>
      <c r="AT579" s="231" t="s">
        <v>141</v>
      </c>
      <c r="AU579" s="231" t="s">
        <v>83</v>
      </c>
      <c r="AY579" s="19" t="s">
        <v>138</v>
      </c>
      <c r="BE579" s="232">
        <f>IF(N579="základní",J579,0)</f>
        <v>0</v>
      </c>
      <c r="BF579" s="232">
        <f>IF(N579="snížená",J579,0)</f>
        <v>0</v>
      </c>
      <c r="BG579" s="232">
        <f>IF(N579="zákl. přenesená",J579,0)</f>
        <v>0</v>
      </c>
      <c r="BH579" s="232">
        <f>IF(N579="sníž. přenesená",J579,0)</f>
        <v>0</v>
      </c>
      <c r="BI579" s="232">
        <f>IF(N579="nulová",J579,0)</f>
        <v>0</v>
      </c>
      <c r="BJ579" s="19" t="s">
        <v>22</v>
      </c>
      <c r="BK579" s="232">
        <f>ROUND(I579*H579,2)</f>
        <v>0</v>
      </c>
      <c r="BL579" s="19" t="s">
        <v>239</v>
      </c>
      <c r="BM579" s="231" t="s">
        <v>1139</v>
      </c>
    </row>
    <row r="580" s="2" customFormat="1">
      <c r="A580" s="40"/>
      <c r="B580" s="41"/>
      <c r="C580" s="42"/>
      <c r="D580" s="233" t="s">
        <v>146</v>
      </c>
      <c r="E580" s="42"/>
      <c r="F580" s="234" t="s">
        <v>1140</v>
      </c>
      <c r="G580" s="42"/>
      <c r="H580" s="42"/>
      <c r="I580" s="138"/>
      <c r="J580" s="42"/>
      <c r="K580" s="42"/>
      <c r="L580" s="46"/>
      <c r="M580" s="235"/>
      <c r="N580" s="236"/>
      <c r="O580" s="86"/>
      <c r="P580" s="86"/>
      <c r="Q580" s="86"/>
      <c r="R580" s="86"/>
      <c r="S580" s="86"/>
      <c r="T580" s="87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T580" s="19" t="s">
        <v>146</v>
      </c>
      <c r="AU580" s="19" t="s">
        <v>83</v>
      </c>
    </row>
    <row r="581" s="13" customFormat="1">
      <c r="A581" s="13"/>
      <c r="B581" s="237"/>
      <c r="C581" s="238"/>
      <c r="D581" s="233" t="s">
        <v>156</v>
      </c>
      <c r="E581" s="239" t="s">
        <v>20</v>
      </c>
      <c r="F581" s="240" t="s">
        <v>1141</v>
      </c>
      <c r="G581" s="238"/>
      <c r="H581" s="241">
        <v>121.2</v>
      </c>
      <c r="I581" s="242"/>
      <c r="J581" s="238"/>
      <c r="K581" s="238"/>
      <c r="L581" s="243"/>
      <c r="M581" s="244"/>
      <c r="N581" s="245"/>
      <c r="O581" s="245"/>
      <c r="P581" s="245"/>
      <c r="Q581" s="245"/>
      <c r="R581" s="245"/>
      <c r="S581" s="245"/>
      <c r="T581" s="246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47" t="s">
        <v>156</v>
      </c>
      <c r="AU581" s="247" t="s">
        <v>83</v>
      </c>
      <c r="AV581" s="13" t="s">
        <v>83</v>
      </c>
      <c r="AW581" s="13" t="s">
        <v>35</v>
      </c>
      <c r="AX581" s="13" t="s">
        <v>22</v>
      </c>
      <c r="AY581" s="247" t="s">
        <v>138</v>
      </c>
    </row>
    <row r="582" s="2" customFormat="1" ht="16.5" customHeight="1">
      <c r="A582" s="40"/>
      <c r="B582" s="41"/>
      <c r="C582" s="220" t="s">
        <v>1142</v>
      </c>
      <c r="D582" s="220" t="s">
        <v>141</v>
      </c>
      <c r="E582" s="221" t="s">
        <v>1143</v>
      </c>
      <c r="F582" s="222" t="s">
        <v>1144</v>
      </c>
      <c r="G582" s="223" t="s">
        <v>279</v>
      </c>
      <c r="H582" s="224">
        <v>20.199999999999999</v>
      </c>
      <c r="I582" s="225"/>
      <c r="J582" s="226">
        <f>ROUND(I582*H582,2)</f>
        <v>0</v>
      </c>
      <c r="K582" s="222" t="s">
        <v>153</v>
      </c>
      <c r="L582" s="46"/>
      <c r="M582" s="227" t="s">
        <v>20</v>
      </c>
      <c r="N582" s="228" t="s">
        <v>45</v>
      </c>
      <c r="O582" s="86"/>
      <c r="P582" s="229">
        <f>O582*H582</f>
        <v>0</v>
      </c>
      <c r="Q582" s="229">
        <v>0.00022000000000000001</v>
      </c>
      <c r="R582" s="229">
        <f>Q582*H582</f>
        <v>0.004444</v>
      </c>
      <c r="S582" s="229">
        <v>0</v>
      </c>
      <c r="T582" s="230">
        <f>S582*H582</f>
        <v>0</v>
      </c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R582" s="231" t="s">
        <v>239</v>
      </c>
      <c r="AT582" s="231" t="s">
        <v>141</v>
      </c>
      <c r="AU582" s="231" t="s">
        <v>83</v>
      </c>
      <c r="AY582" s="19" t="s">
        <v>138</v>
      </c>
      <c r="BE582" s="232">
        <f>IF(N582="základní",J582,0)</f>
        <v>0</v>
      </c>
      <c r="BF582" s="232">
        <f>IF(N582="snížená",J582,0)</f>
        <v>0</v>
      </c>
      <c r="BG582" s="232">
        <f>IF(N582="zákl. přenesená",J582,0)</f>
        <v>0</v>
      </c>
      <c r="BH582" s="232">
        <f>IF(N582="sníž. přenesená",J582,0)</f>
        <v>0</v>
      </c>
      <c r="BI582" s="232">
        <f>IF(N582="nulová",J582,0)</f>
        <v>0</v>
      </c>
      <c r="BJ582" s="19" t="s">
        <v>22</v>
      </c>
      <c r="BK582" s="232">
        <f>ROUND(I582*H582,2)</f>
        <v>0</v>
      </c>
      <c r="BL582" s="19" t="s">
        <v>239</v>
      </c>
      <c r="BM582" s="231" t="s">
        <v>1145</v>
      </c>
    </row>
    <row r="583" s="2" customFormat="1">
      <c r="A583" s="40"/>
      <c r="B583" s="41"/>
      <c r="C583" s="42"/>
      <c r="D583" s="233" t="s">
        <v>146</v>
      </c>
      <c r="E583" s="42"/>
      <c r="F583" s="234" t="s">
        <v>1146</v>
      </c>
      <c r="G583" s="42"/>
      <c r="H583" s="42"/>
      <c r="I583" s="138"/>
      <c r="J583" s="42"/>
      <c r="K583" s="42"/>
      <c r="L583" s="46"/>
      <c r="M583" s="235"/>
      <c r="N583" s="236"/>
      <c r="O583" s="86"/>
      <c r="P583" s="86"/>
      <c r="Q583" s="86"/>
      <c r="R583" s="86"/>
      <c r="S583" s="86"/>
      <c r="T583" s="87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T583" s="19" t="s">
        <v>146</v>
      </c>
      <c r="AU583" s="19" t="s">
        <v>83</v>
      </c>
    </row>
    <row r="584" s="13" customFormat="1">
      <c r="A584" s="13"/>
      <c r="B584" s="237"/>
      <c r="C584" s="238"/>
      <c r="D584" s="233" t="s">
        <v>156</v>
      </c>
      <c r="E584" s="239" t="s">
        <v>20</v>
      </c>
      <c r="F584" s="240" t="s">
        <v>1147</v>
      </c>
      <c r="G584" s="238"/>
      <c r="H584" s="241">
        <v>20.199999999999999</v>
      </c>
      <c r="I584" s="242"/>
      <c r="J584" s="238"/>
      <c r="K584" s="238"/>
      <c r="L584" s="243"/>
      <c r="M584" s="244"/>
      <c r="N584" s="245"/>
      <c r="O584" s="245"/>
      <c r="P584" s="245"/>
      <c r="Q584" s="245"/>
      <c r="R584" s="245"/>
      <c r="S584" s="245"/>
      <c r="T584" s="246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7" t="s">
        <v>156</v>
      </c>
      <c r="AU584" s="247" t="s">
        <v>83</v>
      </c>
      <c r="AV584" s="13" t="s">
        <v>83</v>
      </c>
      <c r="AW584" s="13" t="s">
        <v>35</v>
      </c>
      <c r="AX584" s="13" t="s">
        <v>22</v>
      </c>
      <c r="AY584" s="247" t="s">
        <v>138</v>
      </c>
    </row>
    <row r="585" s="2" customFormat="1" ht="16.5" customHeight="1">
      <c r="A585" s="40"/>
      <c r="B585" s="41"/>
      <c r="C585" s="220" t="s">
        <v>1148</v>
      </c>
      <c r="D585" s="220" t="s">
        <v>141</v>
      </c>
      <c r="E585" s="221" t="s">
        <v>1149</v>
      </c>
      <c r="F585" s="222" t="s">
        <v>1150</v>
      </c>
      <c r="G585" s="223" t="s">
        <v>279</v>
      </c>
      <c r="H585" s="224">
        <v>10.1</v>
      </c>
      <c r="I585" s="225"/>
      <c r="J585" s="226">
        <f>ROUND(I585*H585,2)</f>
        <v>0</v>
      </c>
      <c r="K585" s="222" t="s">
        <v>153</v>
      </c>
      <c r="L585" s="46"/>
      <c r="M585" s="227" t="s">
        <v>20</v>
      </c>
      <c r="N585" s="228" t="s">
        <v>45</v>
      </c>
      <c r="O585" s="86"/>
      <c r="P585" s="229">
        <f>O585*H585</f>
        <v>0</v>
      </c>
      <c r="Q585" s="229">
        <v>0.01423</v>
      </c>
      <c r="R585" s="229">
        <f>Q585*H585</f>
        <v>0.14372299999999999</v>
      </c>
      <c r="S585" s="229">
        <v>0</v>
      </c>
      <c r="T585" s="230">
        <f>S585*H585</f>
        <v>0</v>
      </c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R585" s="231" t="s">
        <v>239</v>
      </c>
      <c r="AT585" s="231" t="s">
        <v>141</v>
      </c>
      <c r="AU585" s="231" t="s">
        <v>83</v>
      </c>
      <c r="AY585" s="19" t="s">
        <v>138</v>
      </c>
      <c r="BE585" s="232">
        <f>IF(N585="základní",J585,0)</f>
        <v>0</v>
      </c>
      <c r="BF585" s="232">
        <f>IF(N585="snížená",J585,0)</f>
        <v>0</v>
      </c>
      <c r="BG585" s="232">
        <f>IF(N585="zákl. přenesená",J585,0)</f>
        <v>0</v>
      </c>
      <c r="BH585" s="232">
        <f>IF(N585="sníž. přenesená",J585,0)</f>
        <v>0</v>
      </c>
      <c r="BI585" s="232">
        <f>IF(N585="nulová",J585,0)</f>
        <v>0</v>
      </c>
      <c r="BJ585" s="19" t="s">
        <v>22</v>
      </c>
      <c r="BK585" s="232">
        <f>ROUND(I585*H585,2)</f>
        <v>0</v>
      </c>
      <c r="BL585" s="19" t="s">
        <v>239</v>
      </c>
      <c r="BM585" s="231" t="s">
        <v>1151</v>
      </c>
    </row>
    <row r="586" s="2" customFormat="1">
      <c r="A586" s="40"/>
      <c r="B586" s="41"/>
      <c r="C586" s="42"/>
      <c r="D586" s="233" t="s">
        <v>146</v>
      </c>
      <c r="E586" s="42"/>
      <c r="F586" s="234" t="s">
        <v>1152</v>
      </c>
      <c r="G586" s="42"/>
      <c r="H586" s="42"/>
      <c r="I586" s="138"/>
      <c r="J586" s="42"/>
      <c r="K586" s="42"/>
      <c r="L586" s="46"/>
      <c r="M586" s="235"/>
      <c r="N586" s="236"/>
      <c r="O586" s="86"/>
      <c r="P586" s="86"/>
      <c r="Q586" s="86"/>
      <c r="R586" s="86"/>
      <c r="S586" s="86"/>
      <c r="T586" s="87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T586" s="19" t="s">
        <v>146</v>
      </c>
      <c r="AU586" s="19" t="s">
        <v>83</v>
      </c>
    </row>
    <row r="587" s="2" customFormat="1" ht="16.5" customHeight="1">
      <c r="A587" s="40"/>
      <c r="B587" s="41"/>
      <c r="C587" s="220" t="s">
        <v>1153</v>
      </c>
      <c r="D587" s="220" t="s">
        <v>141</v>
      </c>
      <c r="E587" s="221" t="s">
        <v>1154</v>
      </c>
      <c r="F587" s="222" t="s">
        <v>1155</v>
      </c>
      <c r="G587" s="223" t="s">
        <v>279</v>
      </c>
      <c r="H587" s="224">
        <v>24.399999999999999</v>
      </c>
      <c r="I587" s="225"/>
      <c r="J587" s="226">
        <f>ROUND(I587*H587,2)</f>
        <v>0</v>
      </c>
      <c r="K587" s="222" t="s">
        <v>153</v>
      </c>
      <c r="L587" s="46"/>
      <c r="M587" s="227" t="s">
        <v>20</v>
      </c>
      <c r="N587" s="228" t="s">
        <v>45</v>
      </c>
      <c r="O587" s="86"/>
      <c r="P587" s="229">
        <f>O587*H587</f>
        <v>0</v>
      </c>
      <c r="Q587" s="229">
        <v>0.023029999999999998</v>
      </c>
      <c r="R587" s="229">
        <f>Q587*H587</f>
        <v>0.56193199999999988</v>
      </c>
      <c r="S587" s="229">
        <v>0</v>
      </c>
      <c r="T587" s="230">
        <f>S587*H587</f>
        <v>0</v>
      </c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R587" s="231" t="s">
        <v>239</v>
      </c>
      <c r="AT587" s="231" t="s">
        <v>141</v>
      </c>
      <c r="AU587" s="231" t="s">
        <v>83</v>
      </c>
      <c r="AY587" s="19" t="s">
        <v>138</v>
      </c>
      <c r="BE587" s="232">
        <f>IF(N587="základní",J587,0)</f>
        <v>0</v>
      </c>
      <c r="BF587" s="232">
        <f>IF(N587="snížená",J587,0)</f>
        <v>0</v>
      </c>
      <c r="BG587" s="232">
        <f>IF(N587="zákl. přenesená",J587,0)</f>
        <v>0</v>
      </c>
      <c r="BH587" s="232">
        <f>IF(N587="sníž. přenesená",J587,0)</f>
        <v>0</v>
      </c>
      <c r="BI587" s="232">
        <f>IF(N587="nulová",J587,0)</f>
        <v>0</v>
      </c>
      <c r="BJ587" s="19" t="s">
        <v>22</v>
      </c>
      <c r="BK587" s="232">
        <f>ROUND(I587*H587,2)</f>
        <v>0</v>
      </c>
      <c r="BL587" s="19" t="s">
        <v>239</v>
      </c>
      <c r="BM587" s="231" t="s">
        <v>1156</v>
      </c>
    </row>
    <row r="588" s="2" customFormat="1">
      <c r="A588" s="40"/>
      <c r="B588" s="41"/>
      <c r="C588" s="42"/>
      <c r="D588" s="233" t="s">
        <v>146</v>
      </c>
      <c r="E588" s="42"/>
      <c r="F588" s="234" t="s">
        <v>1157</v>
      </c>
      <c r="G588" s="42"/>
      <c r="H588" s="42"/>
      <c r="I588" s="138"/>
      <c r="J588" s="42"/>
      <c r="K588" s="42"/>
      <c r="L588" s="46"/>
      <c r="M588" s="235"/>
      <c r="N588" s="236"/>
      <c r="O588" s="86"/>
      <c r="P588" s="86"/>
      <c r="Q588" s="86"/>
      <c r="R588" s="86"/>
      <c r="S588" s="86"/>
      <c r="T588" s="87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T588" s="19" t="s">
        <v>146</v>
      </c>
      <c r="AU588" s="19" t="s">
        <v>83</v>
      </c>
    </row>
    <row r="589" s="13" customFormat="1">
      <c r="A589" s="13"/>
      <c r="B589" s="237"/>
      <c r="C589" s="238"/>
      <c r="D589" s="233" t="s">
        <v>156</v>
      </c>
      <c r="E589" s="239" t="s">
        <v>20</v>
      </c>
      <c r="F589" s="240" t="s">
        <v>1158</v>
      </c>
      <c r="G589" s="238"/>
      <c r="H589" s="241">
        <v>24.399999999999999</v>
      </c>
      <c r="I589" s="242"/>
      <c r="J589" s="238"/>
      <c r="K589" s="238"/>
      <c r="L589" s="243"/>
      <c r="M589" s="244"/>
      <c r="N589" s="245"/>
      <c r="O589" s="245"/>
      <c r="P589" s="245"/>
      <c r="Q589" s="245"/>
      <c r="R589" s="245"/>
      <c r="S589" s="245"/>
      <c r="T589" s="246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7" t="s">
        <v>156</v>
      </c>
      <c r="AU589" s="247" t="s">
        <v>83</v>
      </c>
      <c r="AV589" s="13" t="s">
        <v>83</v>
      </c>
      <c r="AW589" s="13" t="s">
        <v>35</v>
      </c>
      <c r="AX589" s="13" t="s">
        <v>22</v>
      </c>
      <c r="AY589" s="247" t="s">
        <v>138</v>
      </c>
    </row>
    <row r="590" s="2" customFormat="1" ht="16.5" customHeight="1">
      <c r="A590" s="40"/>
      <c r="B590" s="41"/>
      <c r="C590" s="220" t="s">
        <v>1159</v>
      </c>
      <c r="D590" s="220" t="s">
        <v>141</v>
      </c>
      <c r="E590" s="221" t="s">
        <v>1160</v>
      </c>
      <c r="F590" s="222" t="s">
        <v>1161</v>
      </c>
      <c r="G590" s="223" t="s">
        <v>152</v>
      </c>
      <c r="H590" s="224">
        <v>60</v>
      </c>
      <c r="I590" s="225"/>
      <c r="J590" s="226">
        <f>ROUND(I590*H590,2)</f>
        <v>0</v>
      </c>
      <c r="K590" s="222" t="s">
        <v>153</v>
      </c>
      <c r="L590" s="46"/>
      <c r="M590" s="227" t="s">
        <v>20</v>
      </c>
      <c r="N590" s="228" t="s">
        <v>45</v>
      </c>
      <c r="O590" s="86"/>
      <c r="P590" s="229">
        <f>O590*H590</f>
        <v>0</v>
      </c>
      <c r="Q590" s="229">
        <v>0</v>
      </c>
      <c r="R590" s="229">
        <f>Q590*H590</f>
        <v>0</v>
      </c>
      <c r="S590" s="229">
        <v>0</v>
      </c>
      <c r="T590" s="230">
        <f>S590*H590</f>
        <v>0</v>
      </c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R590" s="231" t="s">
        <v>239</v>
      </c>
      <c r="AT590" s="231" t="s">
        <v>141</v>
      </c>
      <c r="AU590" s="231" t="s">
        <v>83</v>
      </c>
      <c r="AY590" s="19" t="s">
        <v>138</v>
      </c>
      <c r="BE590" s="232">
        <f>IF(N590="základní",J590,0)</f>
        <v>0</v>
      </c>
      <c r="BF590" s="232">
        <f>IF(N590="snížená",J590,0)</f>
        <v>0</v>
      </c>
      <c r="BG590" s="232">
        <f>IF(N590="zákl. přenesená",J590,0)</f>
        <v>0</v>
      </c>
      <c r="BH590" s="232">
        <f>IF(N590="sníž. přenesená",J590,0)</f>
        <v>0</v>
      </c>
      <c r="BI590" s="232">
        <f>IF(N590="nulová",J590,0)</f>
        <v>0</v>
      </c>
      <c r="BJ590" s="19" t="s">
        <v>22</v>
      </c>
      <c r="BK590" s="232">
        <f>ROUND(I590*H590,2)</f>
        <v>0</v>
      </c>
      <c r="BL590" s="19" t="s">
        <v>239</v>
      </c>
      <c r="BM590" s="231" t="s">
        <v>1162</v>
      </c>
    </row>
    <row r="591" s="2" customFormat="1">
      <c r="A591" s="40"/>
      <c r="B591" s="41"/>
      <c r="C591" s="42"/>
      <c r="D591" s="233" t="s">
        <v>146</v>
      </c>
      <c r="E591" s="42"/>
      <c r="F591" s="234" t="s">
        <v>1163</v>
      </c>
      <c r="G591" s="42"/>
      <c r="H591" s="42"/>
      <c r="I591" s="138"/>
      <c r="J591" s="42"/>
      <c r="K591" s="42"/>
      <c r="L591" s="46"/>
      <c r="M591" s="235"/>
      <c r="N591" s="236"/>
      <c r="O591" s="86"/>
      <c r="P591" s="86"/>
      <c r="Q591" s="86"/>
      <c r="R591" s="86"/>
      <c r="S591" s="86"/>
      <c r="T591" s="87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T591" s="19" t="s">
        <v>146</v>
      </c>
      <c r="AU591" s="19" t="s">
        <v>83</v>
      </c>
    </row>
    <row r="592" s="13" customFormat="1">
      <c r="A592" s="13"/>
      <c r="B592" s="237"/>
      <c r="C592" s="238"/>
      <c r="D592" s="233" t="s">
        <v>156</v>
      </c>
      <c r="E592" s="239" t="s">
        <v>20</v>
      </c>
      <c r="F592" s="240" t="s">
        <v>1164</v>
      </c>
      <c r="G592" s="238"/>
      <c r="H592" s="241">
        <v>60</v>
      </c>
      <c r="I592" s="242"/>
      <c r="J592" s="238"/>
      <c r="K592" s="238"/>
      <c r="L592" s="243"/>
      <c r="M592" s="244"/>
      <c r="N592" s="245"/>
      <c r="O592" s="245"/>
      <c r="P592" s="245"/>
      <c r="Q592" s="245"/>
      <c r="R592" s="245"/>
      <c r="S592" s="245"/>
      <c r="T592" s="246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7" t="s">
        <v>156</v>
      </c>
      <c r="AU592" s="247" t="s">
        <v>83</v>
      </c>
      <c r="AV592" s="13" t="s">
        <v>83</v>
      </c>
      <c r="AW592" s="13" t="s">
        <v>35</v>
      </c>
      <c r="AX592" s="13" t="s">
        <v>22</v>
      </c>
      <c r="AY592" s="247" t="s">
        <v>138</v>
      </c>
    </row>
    <row r="593" s="2" customFormat="1" ht="16.5" customHeight="1">
      <c r="A593" s="40"/>
      <c r="B593" s="41"/>
      <c r="C593" s="248" t="s">
        <v>1165</v>
      </c>
      <c r="D593" s="248" t="s">
        <v>216</v>
      </c>
      <c r="E593" s="249" t="s">
        <v>1166</v>
      </c>
      <c r="F593" s="250" t="s">
        <v>1167</v>
      </c>
      <c r="G593" s="251" t="s">
        <v>152</v>
      </c>
      <c r="H593" s="252">
        <v>60</v>
      </c>
      <c r="I593" s="253"/>
      <c r="J593" s="254">
        <f>ROUND(I593*H593,2)</f>
        <v>0</v>
      </c>
      <c r="K593" s="250" t="s">
        <v>20</v>
      </c>
      <c r="L593" s="255"/>
      <c r="M593" s="256" t="s">
        <v>20</v>
      </c>
      <c r="N593" s="257" t="s">
        <v>45</v>
      </c>
      <c r="O593" s="86"/>
      <c r="P593" s="229">
        <f>O593*H593</f>
        <v>0</v>
      </c>
      <c r="Q593" s="229">
        <v>0</v>
      </c>
      <c r="R593" s="229">
        <f>Q593*H593</f>
        <v>0</v>
      </c>
      <c r="S593" s="229">
        <v>0</v>
      </c>
      <c r="T593" s="230">
        <f>S593*H593</f>
        <v>0</v>
      </c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R593" s="231" t="s">
        <v>325</v>
      </c>
      <c r="AT593" s="231" t="s">
        <v>216</v>
      </c>
      <c r="AU593" s="231" t="s">
        <v>83</v>
      </c>
      <c r="AY593" s="19" t="s">
        <v>138</v>
      </c>
      <c r="BE593" s="232">
        <f>IF(N593="základní",J593,0)</f>
        <v>0</v>
      </c>
      <c r="BF593" s="232">
        <f>IF(N593="snížená",J593,0)</f>
        <v>0</v>
      </c>
      <c r="BG593" s="232">
        <f>IF(N593="zákl. přenesená",J593,0)</f>
        <v>0</v>
      </c>
      <c r="BH593" s="232">
        <f>IF(N593="sníž. přenesená",J593,0)</f>
        <v>0</v>
      </c>
      <c r="BI593" s="232">
        <f>IF(N593="nulová",J593,0)</f>
        <v>0</v>
      </c>
      <c r="BJ593" s="19" t="s">
        <v>22</v>
      </c>
      <c r="BK593" s="232">
        <f>ROUND(I593*H593,2)</f>
        <v>0</v>
      </c>
      <c r="BL593" s="19" t="s">
        <v>239</v>
      </c>
      <c r="BM593" s="231" t="s">
        <v>1168</v>
      </c>
    </row>
    <row r="594" s="2" customFormat="1">
      <c r="A594" s="40"/>
      <c r="B594" s="41"/>
      <c r="C594" s="42"/>
      <c r="D594" s="233" t="s">
        <v>146</v>
      </c>
      <c r="E594" s="42"/>
      <c r="F594" s="234" t="s">
        <v>1167</v>
      </c>
      <c r="G594" s="42"/>
      <c r="H594" s="42"/>
      <c r="I594" s="138"/>
      <c r="J594" s="42"/>
      <c r="K594" s="42"/>
      <c r="L594" s="46"/>
      <c r="M594" s="235"/>
      <c r="N594" s="236"/>
      <c r="O594" s="86"/>
      <c r="P594" s="86"/>
      <c r="Q594" s="86"/>
      <c r="R594" s="86"/>
      <c r="S594" s="86"/>
      <c r="T594" s="87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T594" s="19" t="s">
        <v>146</v>
      </c>
      <c r="AU594" s="19" t="s">
        <v>83</v>
      </c>
    </row>
    <row r="595" s="2" customFormat="1" ht="16.5" customHeight="1">
      <c r="A595" s="40"/>
      <c r="B595" s="41"/>
      <c r="C595" s="220" t="s">
        <v>1169</v>
      </c>
      <c r="D595" s="220" t="s">
        <v>141</v>
      </c>
      <c r="E595" s="221" t="s">
        <v>1170</v>
      </c>
      <c r="F595" s="222" t="s">
        <v>1171</v>
      </c>
      <c r="G595" s="223" t="s">
        <v>365</v>
      </c>
      <c r="H595" s="258"/>
      <c r="I595" s="225"/>
      <c r="J595" s="226">
        <f>ROUND(I595*H595,2)</f>
        <v>0</v>
      </c>
      <c r="K595" s="222" t="s">
        <v>153</v>
      </c>
      <c r="L595" s="46"/>
      <c r="M595" s="227" t="s">
        <v>20</v>
      </c>
      <c r="N595" s="228" t="s">
        <v>45</v>
      </c>
      <c r="O595" s="86"/>
      <c r="P595" s="229">
        <f>O595*H595</f>
        <v>0</v>
      </c>
      <c r="Q595" s="229">
        <v>0</v>
      </c>
      <c r="R595" s="229">
        <f>Q595*H595</f>
        <v>0</v>
      </c>
      <c r="S595" s="229">
        <v>0</v>
      </c>
      <c r="T595" s="230">
        <f>S595*H595</f>
        <v>0</v>
      </c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R595" s="231" t="s">
        <v>239</v>
      </c>
      <c r="AT595" s="231" t="s">
        <v>141</v>
      </c>
      <c r="AU595" s="231" t="s">
        <v>83</v>
      </c>
      <c r="AY595" s="19" t="s">
        <v>138</v>
      </c>
      <c r="BE595" s="232">
        <f>IF(N595="základní",J595,0)</f>
        <v>0</v>
      </c>
      <c r="BF595" s="232">
        <f>IF(N595="snížená",J595,0)</f>
        <v>0</v>
      </c>
      <c r="BG595" s="232">
        <f>IF(N595="zákl. přenesená",J595,0)</f>
        <v>0</v>
      </c>
      <c r="BH595" s="232">
        <f>IF(N595="sníž. přenesená",J595,0)</f>
        <v>0</v>
      </c>
      <c r="BI595" s="232">
        <f>IF(N595="nulová",J595,0)</f>
        <v>0</v>
      </c>
      <c r="BJ595" s="19" t="s">
        <v>22</v>
      </c>
      <c r="BK595" s="232">
        <f>ROUND(I595*H595,2)</f>
        <v>0</v>
      </c>
      <c r="BL595" s="19" t="s">
        <v>239</v>
      </c>
      <c r="BM595" s="231" t="s">
        <v>1172</v>
      </c>
    </row>
    <row r="596" s="2" customFormat="1">
      <c r="A596" s="40"/>
      <c r="B596" s="41"/>
      <c r="C596" s="42"/>
      <c r="D596" s="233" t="s">
        <v>146</v>
      </c>
      <c r="E596" s="42"/>
      <c r="F596" s="234" t="s">
        <v>1173</v>
      </c>
      <c r="G596" s="42"/>
      <c r="H596" s="42"/>
      <c r="I596" s="138"/>
      <c r="J596" s="42"/>
      <c r="K596" s="42"/>
      <c r="L596" s="46"/>
      <c r="M596" s="235"/>
      <c r="N596" s="236"/>
      <c r="O596" s="86"/>
      <c r="P596" s="86"/>
      <c r="Q596" s="86"/>
      <c r="R596" s="86"/>
      <c r="S596" s="86"/>
      <c r="T596" s="87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T596" s="19" t="s">
        <v>146</v>
      </c>
      <c r="AU596" s="19" t="s">
        <v>83</v>
      </c>
    </row>
    <row r="597" s="12" customFormat="1" ht="22.8" customHeight="1">
      <c r="A597" s="12"/>
      <c r="B597" s="204"/>
      <c r="C597" s="205"/>
      <c r="D597" s="206" t="s">
        <v>73</v>
      </c>
      <c r="E597" s="218" t="s">
        <v>368</v>
      </c>
      <c r="F597" s="218" t="s">
        <v>369</v>
      </c>
      <c r="G597" s="205"/>
      <c r="H597" s="205"/>
      <c r="I597" s="208"/>
      <c r="J597" s="219">
        <f>BK597</f>
        <v>0</v>
      </c>
      <c r="K597" s="205"/>
      <c r="L597" s="210"/>
      <c r="M597" s="211"/>
      <c r="N597" s="212"/>
      <c r="O597" s="212"/>
      <c r="P597" s="213">
        <f>SUM(P598:P605)</f>
        <v>0</v>
      </c>
      <c r="Q597" s="212"/>
      <c r="R597" s="213">
        <f>SUM(R598:R605)</f>
        <v>0.02</v>
      </c>
      <c r="S597" s="212"/>
      <c r="T597" s="214">
        <f>SUM(T598:T605)</f>
        <v>0</v>
      </c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R597" s="215" t="s">
        <v>83</v>
      </c>
      <c r="AT597" s="216" t="s">
        <v>73</v>
      </c>
      <c r="AU597" s="216" t="s">
        <v>22</v>
      </c>
      <c r="AY597" s="215" t="s">
        <v>138</v>
      </c>
      <c r="BK597" s="217">
        <f>SUM(BK598:BK605)</f>
        <v>0</v>
      </c>
    </row>
    <row r="598" s="2" customFormat="1" ht="16.5" customHeight="1">
      <c r="A598" s="40"/>
      <c r="B598" s="41"/>
      <c r="C598" s="220" t="s">
        <v>1174</v>
      </c>
      <c r="D598" s="220" t="s">
        <v>141</v>
      </c>
      <c r="E598" s="221" t="s">
        <v>1175</v>
      </c>
      <c r="F598" s="222" t="s">
        <v>1176</v>
      </c>
      <c r="G598" s="223" t="s">
        <v>152</v>
      </c>
      <c r="H598" s="224">
        <v>25</v>
      </c>
      <c r="I598" s="225"/>
      <c r="J598" s="226">
        <f>ROUND(I598*H598,2)</f>
        <v>0</v>
      </c>
      <c r="K598" s="222" t="s">
        <v>20</v>
      </c>
      <c r="L598" s="46"/>
      <c r="M598" s="227" t="s">
        <v>20</v>
      </c>
      <c r="N598" s="228" t="s">
        <v>45</v>
      </c>
      <c r="O598" s="86"/>
      <c r="P598" s="229">
        <f>O598*H598</f>
        <v>0</v>
      </c>
      <c r="Q598" s="229">
        <v>0</v>
      </c>
      <c r="R598" s="229">
        <f>Q598*H598</f>
        <v>0</v>
      </c>
      <c r="S598" s="229">
        <v>0</v>
      </c>
      <c r="T598" s="230">
        <f>S598*H598</f>
        <v>0</v>
      </c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R598" s="231" t="s">
        <v>239</v>
      </c>
      <c r="AT598" s="231" t="s">
        <v>141</v>
      </c>
      <c r="AU598" s="231" t="s">
        <v>83</v>
      </c>
      <c r="AY598" s="19" t="s">
        <v>138</v>
      </c>
      <c r="BE598" s="232">
        <f>IF(N598="základní",J598,0)</f>
        <v>0</v>
      </c>
      <c r="BF598" s="232">
        <f>IF(N598="snížená",J598,0)</f>
        <v>0</v>
      </c>
      <c r="BG598" s="232">
        <f>IF(N598="zákl. přenesená",J598,0)</f>
        <v>0</v>
      </c>
      <c r="BH598" s="232">
        <f>IF(N598="sníž. přenesená",J598,0)</f>
        <v>0</v>
      </c>
      <c r="BI598" s="232">
        <f>IF(N598="nulová",J598,0)</f>
        <v>0</v>
      </c>
      <c r="BJ598" s="19" t="s">
        <v>22</v>
      </c>
      <c r="BK598" s="232">
        <f>ROUND(I598*H598,2)</f>
        <v>0</v>
      </c>
      <c r="BL598" s="19" t="s">
        <v>239</v>
      </c>
      <c r="BM598" s="231" t="s">
        <v>1177</v>
      </c>
    </row>
    <row r="599" s="2" customFormat="1">
      <c r="A599" s="40"/>
      <c r="B599" s="41"/>
      <c r="C599" s="42"/>
      <c r="D599" s="233" t="s">
        <v>146</v>
      </c>
      <c r="E599" s="42"/>
      <c r="F599" s="234" t="s">
        <v>1176</v>
      </c>
      <c r="G599" s="42"/>
      <c r="H599" s="42"/>
      <c r="I599" s="138"/>
      <c r="J599" s="42"/>
      <c r="K599" s="42"/>
      <c r="L599" s="46"/>
      <c r="M599" s="235"/>
      <c r="N599" s="236"/>
      <c r="O599" s="86"/>
      <c r="P599" s="86"/>
      <c r="Q599" s="86"/>
      <c r="R599" s="86"/>
      <c r="S599" s="86"/>
      <c r="T599" s="87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T599" s="19" t="s">
        <v>146</v>
      </c>
      <c r="AU599" s="19" t="s">
        <v>83</v>
      </c>
    </row>
    <row r="600" s="13" customFormat="1">
      <c r="A600" s="13"/>
      <c r="B600" s="237"/>
      <c r="C600" s="238"/>
      <c r="D600" s="233" t="s">
        <v>156</v>
      </c>
      <c r="E600" s="239" t="s">
        <v>20</v>
      </c>
      <c r="F600" s="240" t="s">
        <v>1178</v>
      </c>
      <c r="G600" s="238"/>
      <c r="H600" s="241">
        <v>25</v>
      </c>
      <c r="I600" s="242"/>
      <c r="J600" s="238"/>
      <c r="K600" s="238"/>
      <c r="L600" s="243"/>
      <c r="M600" s="244"/>
      <c r="N600" s="245"/>
      <c r="O600" s="245"/>
      <c r="P600" s="245"/>
      <c r="Q600" s="245"/>
      <c r="R600" s="245"/>
      <c r="S600" s="245"/>
      <c r="T600" s="246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7" t="s">
        <v>156</v>
      </c>
      <c r="AU600" s="247" t="s">
        <v>83</v>
      </c>
      <c r="AV600" s="13" t="s">
        <v>83</v>
      </c>
      <c r="AW600" s="13" t="s">
        <v>35</v>
      </c>
      <c r="AX600" s="13" t="s">
        <v>22</v>
      </c>
      <c r="AY600" s="247" t="s">
        <v>138</v>
      </c>
    </row>
    <row r="601" s="2" customFormat="1" ht="16.5" customHeight="1">
      <c r="A601" s="40"/>
      <c r="B601" s="41"/>
      <c r="C601" s="220" t="s">
        <v>1179</v>
      </c>
      <c r="D601" s="220" t="s">
        <v>141</v>
      </c>
      <c r="E601" s="221" t="s">
        <v>1180</v>
      </c>
      <c r="F601" s="222" t="s">
        <v>1181</v>
      </c>
      <c r="G601" s="223" t="s">
        <v>199</v>
      </c>
      <c r="H601" s="224">
        <v>2</v>
      </c>
      <c r="I601" s="225"/>
      <c r="J601" s="226">
        <f>ROUND(I601*H601,2)</f>
        <v>0</v>
      </c>
      <c r="K601" s="222" t="s">
        <v>20</v>
      </c>
      <c r="L601" s="46"/>
      <c r="M601" s="227" t="s">
        <v>20</v>
      </c>
      <c r="N601" s="228" t="s">
        <v>45</v>
      </c>
      <c r="O601" s="86"/>
      <c r="P601" s="229">
        <f>O601*H601</f>
        <v>0</v>
      </c>
      <c r="Q601" s="229">
        <v>0.01</v>
      </c>
      <c r="R601" s="229">
        <f>Q601*H601</f>
        <v>0.02</v>
      </c>
      <c r="S601" s="229">
        <v>0</v>
      </c>
      <c r="T601" s="230">
        <f>S601*H601</f>
        <v>0</v>
      </c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R601" s="231" t="s">
        <v>239</v>
      </c>
      <c r="AT601" s="231" t="s">
        <v>141</v>
      </c>
      <c r="AU601" s="231" t="s">
        <v>83</v>
      </c>
      <c r="AY601" s="19" t="s">
        <v>138</v>
      </c>
      <c r="BE601" s="232">
        <f>IF(N601="základní",J601,0)</f>
        <v>0</v>
      </c>
      <c r="BF601" s="232">
        <f>IF(N601="snížená",J601,0)</f>
        <v>0</v>
      </c>
      <c r="BG601" s="232">
        <f>IF(N601="zákl. přenesená",J601,0)</f>
        <v>0</v>
      </c>
      <c r="BH601" s="232">
        <f>IF(N601="sníž. přenesená",J601,0)</f>
        <v>0</v>
      </c>
      <c r="BI601" s="232">
        <f>IF(N601="nulová",J601,0)</f>
        <v>0</v>
      </c>
      <c r="BJ601" s="19" t="s">
        <v>22</v>
      </c>
      <c r="BK601" s="232">
        <f>ROUND(I601*H601,2)</f>
        <v>0</v>
      </c>
      <c r="BL601" s="19" t="s">
        <v>239</v>
      </c>
      <c r="BM601" s="231" t="s">
        <v>1182</v>
      </c>
    </row>
    <row r="602" s="14" customFormat="1">
      <c r="A602" s="14"/>
      <c r="B602" s="259"/>
      <c r="C602" s="260"/>
      <c r="D602" s="233" t="s">
        <v>156</v>
      </c>
      <c r="E602" s="261" t="s">
        <v>20</v>
      </c>
      <c r="F602" s="262" t="s">
        <v>1183</v>
      </c>
      <c r="G602" s="260"/>
      <c r="H602" s="261" t="s">
        <v>20</v>
      </c>
      <c r="I602" s="263"/>
      <c r="J602" s="260"/>
      <c r="K602" s="260"/>
      <c r="L602" s="264"/>
      <c r="M602" s="265"/>
      <c r="N602" s="266"/>
      <c r="O602" s="266"/>
      <c r="P602" s="266"/>
      <c r="Q602" s="266"/>
      <c r="R602" s="266"/>
      <c r="S602" s="266"/>
      <c r="T602" s="267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68" t="s">
        <v>156</v>
      </c>
      <c r="AU602" s="268" t="s">
        <v>83</v>
      </c>
      <c r="AV602" s="14" t="s">
        <v>22</v>
      </c>
      <c r="AW602" s="14" t="s">
        <v>35</v>
      </c>
      <c r="AX602" s="14" t="s">
        <v>74</v>
      </c>
      <c r="AY602" s="268" t="s">
        <v>138</v>
      </c>
    </row>
    <row r="603" s="13" customFormat="1">
      <c r="A603" s="13"/>
      <c r="B603" s="237"/>
      <c r="C603" s="238"/>
      <c r="D603" s="233" t="s">
        <v>156</v>
      </c>
      <c r="E603" s="239" t="s">
        <v>20</v>
      </c>
      <c r="F603" s="240" t="s">
        <v>1184</v>
      </c>
      <c r="G603" s="238"/>
      <c r="H603" s="241">
        <v>2</v>
      </c>
      <c r="I603" s="242"/>
      <c r="J603" s="238"/>
      <c r="K603" s="238"/>
      <c r="L603" s="243"/>
      <c r="M603" s="244"/>
      <c r="N603" s="245"/>
      <c r="O603" s="245"/>
      <c r="P603" s="245"/>
      <c r="Q603" s="245"/>
      <c r="R603" s="245"/>
      <c r="S603" s="245"/>
      <c r="T603" s="246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7" t="s">
        <v>156</v>
      </c>
      <c r="AU603" s="247" t="s">
        <v>83</v>
      </c>
      <c r="AV603" s="13" t="s">
        <v>83</v>
      </c>
      <c r="AW603" s="13" t="s">
        <v>35</v>
      </c>
      <c r="AX603" s="13" t="s">
        <v>22</v>
      </c>
      <c r="AY603" s="247" t="s">
        <v>138</v>
      </c>
    </row>
    <row r="604" s="2" customFormat="1" ht="16.5" customHeight="1">
      <c r="A604" s="40"/>
      <c r="B604" s="41"/>
      <c r="C604" s="220" t="s">
        <v>1185</v>
      </c>
      <c r="D604" s="220" t="s">
        <v>141</v>
      </c>
      <c r="E604" s="221" t="s">
        <v>377</v>
      </c>
      <c r="F604" s="222" t="s">
        <v>378</v>
      </c>
      <c r="G604" s="223" t="s">
        <v>365</v>
      </c>
      <c r="H604" s="258"/>
      <c r="I604" s="225"/>
      <c r="J604" s="226">
        <f>ROUND(I604*H604,2)</f>
        <v>0</v>
      </c>
      <c r="K604" s="222" t="s">
        <v>153</v>
      </c>
      <c r="L604" s="46"/>
      <c r="M604" s="227" t="s">
        <v>20</v>
      </c>
      <c r="N604" s="228" t="s">
        <v>45</v>
      </c>
      <c r="O604" s="86"/>
      <c r="P604" s="229">
        <f>O604*H604</f>
        <v>0</v>
      </c>
      <c r="Q604" s="229">
        <v>0</v>
      </c>
      <c r="R604" s="229">
        <f>Q604*H604</f>
        <v>0</v>
      </c>
      <c r="S604" s="229">
        <v>0</v>
      </c>
      <c r="T604" s="230">
        <f>S604*H604</f>
        <v>0</v>
      </c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R604" s="231" t="s">
        <v>239</v>
      </c>
      <c r="AT604" s="231" t="s">
        <v>141</v>
      </c>
      <c r="AU604" s="231" t="s">
        <v>83</v>
      </c>
      <c r="AY604" s="19" t="s">
        <v>138</v>
      </c>
      <c r="BE604" s="232">
        <f>IF(N604="základní",J604,0)</f>
        <v>0</v>
      </c>
      <c r="BF604" s="232">
        <f>IF(N604="snížená",J604,0)</f>
        <v>0</v>
      </c>
      <c r="BG604" s="232">
        <f>IF(N604="zákl. přenesená",J604,0)</f>
        <v>0</v>
      </c>
      <c r="BH604" s="232">
        <f>IF(N604="sníž. přenesená",J604,0)</f>
        <v>0</v>
      </c>
      <c r="BI604" s="232">
        <f>IF(N604="nulová",J604,0)</f>
        <v>0</v>
      </c>
      <c r="BJ604" s="19" t="s">
        <v>22</v>
      </c>
      <c r="BK604" s="232">
        <f>ROUND(I604*H604,2)</f>
        <v>0</v>
      </c>
      <c r="BL604" s="19" t="s">
        <v>239</v>
      </c>
      <c r="BM604" s="231" t="s">
        <v>1186</v>
      </c>
    </row>
    <row r="605" s="2" customFormat="1">
      <c r="A605" s="40"/>
      <c r="B605" s="41"/>
      <c r="C605" s="42"/>
      <c r="D605" s="233" t="s">
        <v>146</v>
      </c>
      <c r="E605" s="42"/>
      <c r="F605" s="234" t="s">
        <v>380</v>
      </c>
      <c r="G605" s="42"/>
      <c r="H605" s="42"/>
      <c r="I605" s="138"/>
      <c r="J605" s="42"/>
      <c r="K605" s="42"/>
      <c r="L605" s="46"/>
      <c r="M605" s="235"/>
      <c r="N605" s="236"/>
      <c r="O605" s="86"/>
      <c r="P605" s="86"/>
      <c r="Q605" s="86"/>
      <c r="R605" s="86"/>
      <c r="S605" s="86"/>
      <c r="T605" s="87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T605" s="19" t="s">
        <v>146</v>
      </c>
      <c r="AU605" s="19" t="s">
        <v>83</v>
      </c>
    </row>
    <row r="606" s="12" customFormat="1" ht="22.8" customHeight="1">
      <c r="A606" s="12"/>
      <c r="B606" s="204"/>
      <c r="C606" s="205"/>
      <c r="D606" s="206" t="s">
        <v>73</v>
      </c>
      <c r="E606" s="218" t="s">
        <v>381</v>
      </c>
      <c r="F606" s="218" t="s">
        <v>382</v>
      </c>
      <c r="G606" s="205"/>
      <c r="H606" s="205"/>
      <c r="I606" s="208"/>
      <c r="J606" s="219">
        <f>BK606</f>
        <v>0</v>
      </c>
      <c r="K606" s="205"/>
      <c r="L606" s="210"/>
      <c r="M606" s="211"/>
      <c r="N606" s="212"/>
      <c r="O606" s="212"/>
      <c r="P606" s="213">
        <f>SUM(P607:P642)</f>
        <v>0</v>
      </c>
      <c r="Q606" s="212"/>
      <c r="R606" s="213">
        <f>SUM(R607:R642)</f>
        <v>1.5972200000000003</v>
      </c>
      <c r="S606" s="212"/>
      <c r="T606" s="214">
        <f>SUM(T607:T642)</f>
        <v>0</v>
      </c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R606" s="215" t="s">
        <v>83</v>
      </c>
      <c r="AT606" s="216" t="s">
        <v>73</v>
      </c>
      <c r="AU606" s="216" t="s">
        <v>22</v>
      </c>
      <c r="AY606" s="215" t="s">
        <v>138</v>
      </c>
      <c r="BK606" s="217">
        <f>SUM(BK607:BK642)</f>
        <v>0</v>
      </c>
    </row>
    <row r="607" s="2" customFormat="1" ht="16.5" customHeight="1">
      <c r="A607" s="40"/>
      <c r="B607" s="41"/>
      <c r="C607" s="220" t="s">
        <v>1187</v>
      </c>
      <c r="D607" s="220" t="s">
        <v>141</v>
      </c>
      <c r="E607" s="221" t="s">
        <v>1188</v>
      </c>
      <c r="F607" s="222" t="s">
        <v>1189</v>
      </c>
      <c r="G607" s="223" t="s">
        <v>152</v>
      </c>
      <c r="H607" s="224">
        <v>21.5</v>
      </c>
      <c r="I607" s="225"/>
      <c r="J607" s="226">
        <f>ROUND(I607*H607,2)</f>
        <v>0</v>
      </c>
      <c r="K607" s="222" t="s">
        <v>153</v>
      </c>
      <c r="L607" s="46"/>
      <c r="M607" s="227" t="s">
        <v>20</v>
      </c>
      <c r="N607" s="228" t="s">
        <v>45</v>
      </c>
      <c r="O607" s="86"/>
      <c r="P607" s="229">
        <f>O607*H607</f>
        <v>0</v>
      </c>
      <c r="Q607" s="229">
        <v>0.00027999999999999998</v>
      </c>
      <c r="R607" s="229">
        <f>Q607*H607</f>
        <v>0.0060199999999999993</v>
      </c>
      <c r="S607" s="229">
        <v>0</v>
      </c>
      <c r="T607" s="230">
        <f>S607*H607</f>
        <v>0</v>
      </c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R607" s="231" t="s">
        <v>239</v>
      </c>
      <c r="AT607" s="231" t="s">
        <v>141</v>
      </c>
      <c r="AU607" s="231" t="s">
        <v>83</v>
      </c>
      <c r="AY607" s="19" t="s">
        <v>138</v>
      </c>
      <c r="BE607" s="232">
        <f>IF(N607="základní",J607,0)</f>
        <v>0</v>
      </c>
      <c r="BF607" s="232">
        <f>IF(N607="snížená",J607,0)</f>
        <v>0</v>
      </c>
      <c r="BG607" s="232">
        <f>IF(N607="zákl. přenesená",J607,0)</f>
        <v>0</v>
      </c>
      <c r="BH607" s="232">
        <f>IF(N607="sníž. přenesená",J607,0)</f>
        <v>0</v>
      </c>
      <c r="BI607" s="232">
        <f>IF(N607="nulová",J607,0)</f>
        <v>0</v>
      </c>
      <c r="BJ607" s="19" t="s">
        <v>22</v>
      </c>
      <c r="BK607" s="232">
        <f>ROUND(I607*H607,2)</f>
        <v>0</v>
      </c>
      <c r="BL607" s="19" t="s">
        <v>239</v>
      </c>
      <c r="BM607" s="231" t="s">
        <v>1190</v>
      </c>
    </row>
    <row r="608" s="2" customFormat="1">
      <c r="A608" s="40"/>
      <c r="B608" s="41"/>
      <c r="C608" s="42"/>
      <c r="D608" s="233" t="s">
        <v>146</v>
      </c>
      <c r="E608" s="42"/>
      <c r="F608" s="234" t="s">
        <v>1191</v>
      </c>
      <c r="G608" s="42"/>
      <c r="H608" s="42"/>
      <c r="I608" s="138"/>
      <c r="J608" s="42"/>
      <c r="K608" s="42"/>
      <c r="L608" s="46"/>
      <c r="M608" s="235"/>
      <c r="N608" s="236"/>
      <c r="O608" s="86"/>
      <c r="P608" s="86"/>
      <c r="Q608" s="86"/>
      <c r="R608" s="86"/>
      <c r="S608" s="86"/>
      <c r="T608" s="87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T608" s="19" t="s">
        <v>146</v>
      </c>
      <c r="AU608" s="19" t="s">
        <v>83</v>
      </c>
    </row>
    <row r="609" s="14" customFormat="1">
      <c r="A609" s="14"/>
      <c r="B609" s="259"/>
      <c r="C609" s="260"/>
      <c r="D609" s="233" t="s">
        <v>156</v>
      </c>
      <c r="E609" s="261" t="s">
        <v>20</v>
      </c>
      <c r="F609" s="262" t="s">
        <v>1057</v>
      </c>
      <c r="G609" s="260"/>
      <c r="H609" s="261" t="s">
        <v>20</v>
      </c>
      <c r="I609" s="263"/>
      <c r="J609" s="260"/>
      <c r="K609" s="260"/>
      <c r="L609" s="264"/>
      <c r="M609" s="265"/>
      <c r="N609" s="266"/>
      <c r="O609" s="266"/>
      <c r="P609" s="266"/>
      <c r="Q609" s="266"/>
      <c r="R609" s="266"/>
      <c r="S609" s="266"/>
      <c r="T609" s="267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68" t="s">
        <v>156</v>
      </c>
      <c r="AU609" s="268" t="s">
        <v>83</v>
      </c>
      <c r="AV609" s="14" t="s">
        <v>22</v>
      </c>
      <c r="AW609" s="14" t="s">
        <v>35</v>
      </c>
      <c r="AX609" s="14" t="s">
        <v>74</v>
      </c>
      <c r="AY609" s="268" t="s">
        <v>138</v>
      </c>
    </row>
    <row r="610" s="13" customFormat="1">
      <c r="A610" s="13"/>
      <c r="B610" s="237"/>
      <c r="C610" s="238"/>
      <c r="D610" s="233" t="s">
        <v>156</v>
      </c>
      <c r="E610" s="239" t="s">
        <v>20</v>
      </c>
      <c r="F610" s="240" t="s">
        <v>1192</v>
      </c>
      <c r="G610" s="238"/>
      <c r="H610" s="241">
        <v>21.5</v>
      </c>
      <c r="I610" s="242"/>
      <c r="J610" s="238"/>
      <c r="K610" s="238"/>
      <c r="L610" s="243"/>
      <c r="M610" s="244"/>
      <c r="N610" s="245"/>
      <c r="O610" s="245"/>
      <c r="P610" s="245"/>
      <c r="Q610" s="245"/>
      <c r="R610" s="245"/>
      <c r="S610" s="245"/>
      <c r="T610" s="246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7" t="s">
        <v>156</v>
      </c>
      <c r="AU610" s="247" t="s">
        <v>83</v>
      </c>
      <c r="AV610" s="13" t="s">
        <v>83</v>
      </c>
      <c r="AW610" s="13" t="s">
        <v>35</v>
      </c>
      <c r="AX610" s="13" t="s">
        <v>22</v>
      </c>
      <c r="AY610" s="247" t="s">
        <v>138</v>
      </c>
    </row>
    <row r="611" s="2" customFormat="1" ht="16.5" customHeight="1">
      <c r="A611" s="40"/>
      <c r="B611" s="41"/>
      <c r="C611" s="248" t="s">
        <v>1193</v>
      </c>
      <c r="D611" s="248" t="s">
        <v>216</v>
      </c>
      <c r="E611" s="249" t="s">
        <v>1194</v>
      </c>
      <c r="F611" s="250" t="s">
        <v>1195</v>
      </c>
      <c r="G611" s="251" t="s">
        <v>152</v>
      </c>
      <c r="H611" s="252">
        <v>21.5</v>
      </c>
      <c r="I611" s="253"/>
      <c r="J611" s="254">
        <f>ROUND(I611*H611,2)</f>
        <v>0</v>
      </c>
      <c r="K611" s="250" t="s">
        <v>20</v>
      </c>
      <c r="L611" s="255"/>
      <c r="M611" s="256" t="s">
        <v>20</v>
      </c>
      <c r="N611" s="257" t="s">
        <v>45</v>
      </c>
      <c r="O611" s="86"/>
      <c r="P611" s="229">
        <f>O611*H611</f>
        <v>0</v>
      </c>
      <c r="Q611" s="229">
        <v>0.0104</v>
      </c>
      <c r="R611" s="229">
        <f>Q611*H611</f>
        <v>0.22359999999999999</v>
      </c>
      <c r="S611" s="229">
        <v>0</v>
      </c>
      <c r="T611" s="230">
        <f>S611*H611</f>
        <v>0</v>
      </c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R611" s="231" t="s">
        <v>325</v>
      </c>
      <c r="AT611" s="231" t="s">
        <v>216</v>
      </c>
      <c r="AU611" s="231" t="s">
        <v>83</v>
      </c>
      <c r="AY611" s="19" t="s">
        <v>138</v>
      </c>
      <c r="BE611" s="232">
        <f>IF(N611="základní",J611,0)</f>
        <v>0</v>
      </c>
      <c r="BF611" s="232">
        <f>IF(N611="snížená",J611,0)</f>
        <v>0</v>
      </c>
      <c r="BG611" s="232">
        <f>IF(N611="zákl. přenesená",J611,0)</f>
        <v>0</v>
      </c>
      <c r="BH611" s="232">
        <f>IF(N611="sníž. přenesená",J611,0)</f>
        <v>0</v>
      </c>
      <c r="BI611" s="232">
        <f>IF(N611="nulová",J611,0)</f>
        <v>0</v>
      </c>
      <c r="BJ611" s="19" t="s">
        <v>22</v>
      </c>
      <c r="BK611" s="232">
        <f>ROUND(I611*H611,2)</f>
        <v>0</v>
      </c>
      <c r="BL611" s="19" t="s">
        <v>239</v>
      </c>
      <c r="BM611" s="231" t="s">
        <v>1196</v>
      </c>
    </row>
    <row r="612" s="2" customFormat="1">
      <c r="A612" s="40"/>
      <c r="B612" s="41"/>
      <c r="C612" s="42"/>
      <c r="D612" s="233" t="s">
        <v>146</v>
      </c>
      <c r="E612" s="42"/>
      <c r="F612" s="234" t="s">
        <v>1195</v>
      </c>
      <c r="G612" s="42"/>
      <c r="H612" s="42"/>
      <c r="I612" s="138"/>
      <c r="J612" s="42"/>
      <c r="K612" s="42"/>
      <c r="L612" s="46"/>
      <c r="M612" s="235"/>
      <c r="N612" s="236"/>
      <c r="O612" s="86"/>
      <c r="P612" s="86"/>
      <c r="Q612" s="86"/>
      <c r="R612" s="86"/>
      <c r="S612" s="86"/>
      <c r="T612" s="87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T612" s="19" t="s">
        <v>146</v>
      </c>
      <c r="AU612" s="19" t="s">
        <v>83</v>
      </c>
    </row>
    <row r="613" s="2" customFormat="1" ht="16.5" customHeight="1">
      <c r="A613" s="40"/>
      <c r="B613" s="41"/>
      <c r="C613" s="220" t="s">
        <v>1197</v>
      </c>
      <c r="D613" s="220" t="s">
        <v>141</v>
      </c>
      <c r="E613" s="221" t="s">
        <v>1198</v>
      </c>
      <c r="F613" s="222" t="s">
        <v>1199</v>
      </c>
      <c r="G613" s="223" t="s">
        <v>1200</v>
      </c>
      <c r="H613" s="224">
        <v>901.60000000000002</v>
      </c>
      <c r="I613" s="225"/>
      <c r="J613" s="226">
        <f>ROUND(I613*H613,2)</f>
        <v>0</v>
      </c>
      <c r="K613" s="222" t="s">
        <v>20</v>
      </c>
      <c r="L613" s="46"/>
      <c r="M613" s="227" t="s">
        <v>20</v>
      </c>
      <c r="N613" s="228" t="s">
        <v>45</v>
      </c>
      <c r="O613" s="86"/>
      <c r="P613" s="229">
        <f>O613*H613</f>
        <v>0</v>
      </c>
      <c r="Q613" s="229">
        <v>0.001</v>
      </c>
      <c r="R613" s="229">
        <f>Q613*H613</f>
        <v>0.90160000000000007</v>
      </c>
      <c r="S613" s="229">
        <v>0</v>
      </c>
      <c r="T613" s="230">
        <f>S613*H613</f>
        <v>0</v>
      </c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R613" s="231" t="s">
        <v>239</v>
      </c>
      <c r="AT613" s="231" t="s">
        <v>141</v>
      </c>
      <c r="AU613" s="231" t="s">
        <v>83</v>
      </c>
      <c r="AY613" s="19" t="s">
        <v>138</v>
      </c>
      <c r="BE613" s="232">
        <f>IF(N613="základní",J613,0)</f>
        <v>0</v>
      </c>
      <c r="BF613" s="232">
        <f>IF(N613="snížená",J613,0)</f>
        <v>0</v>
      </c>
      <c r="BG613" s="232">
        <f>IF(N613="zákl. přenesená",J613,0)</f>
        <v>0</v>
      </c>
      <c r="BH613" s="232">
        <f>IF(N613="sníž. přenesená",J613,0)</f>
        <v>0</v>
      </c>
      <c r="BI613" s="232">
        <f>IF(N613="nulová",J613,0)</f>
        <v>0</v>
      </c>
      <c r="BJ613" s="19" t="s">
        <v>22</v>
      </c>
      <c r="BK613" s="232">
        <f>ROUND(I613*H613,2)</f>
        <v>0</v>
      </c>
      <c r="BL613" s="19" t="s">
        <v>239</v>
      </c>
      <c r="BM613" s="231" t="s">
        <v>1201</v>
      </c>
    </row>
    <row r="614" s="14" customFormat="1">
      <c r="A614" s="14"/>
      <c r="B614" s="259"/>
      <c r="C614" s="260"/>
      <c r="D614" s="233" t="s">
        <v>156</v>
      </c>
      <c r="E614" s="261" t="s">
        <v>20</v>
      </c>
      <c r="F614" s="262" t="s">
        <v>1202</v>
      </c>
      <c r="G614" s="260"/>
      <c r="H614" s="261" t="s">
        <v>20</v>
      </c>
      <c r="I614" s="263"/>
      <c r="J614" s="260"/>
      <c r="K614" s="260"/>
      <c r="L614" s="264"/>
      <c r="M614" s="265"/>
      <c r="N614" s="266"/>
      <c r="O614" s="266"/>
      <c r="P614" s="266"/>
      <c r="Q614" s="266"/>
      <c r="R614" s="266"/>
      <c r="S614" s="266"/>
      <c r="T614" s="267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68" t="s">
        <v>156</v>
      </c>
      <c r="AU614" s="268" t="s">
        <v>83</v>
      </c>
      <c r="AV614" s="14" t="s">
        <v>22</v>
      </c>
      <c r="AW614" s="14" t="s">
        <v>35</v>
      </c>
      <c r="AX614" s="14" t="s">
        <v>74</v>
      </c>
      <c r="AY614" s="268" t="s">
        <v>138</v>
      </c>
    </row>
    <row r="615" s="13" customFormat="1">
      <c r="A615" s="13"/>
      <c r="B615" s="237"/>
      <c r="C615" s="238"/>
      <c r="D615" s="233" t="s">
        <v>156</v>
      </c>
      <c r="E615" s="239" t="s">
        <v>20</v>
      </c>
      <c r="F615" s="240" t="s">
        <v>1203</v>
      </c>
      <c r="G615" s="238"/>
      <c r="H615" s="241">
        <v>901.60000000000002</v>
      </c>
      <c r="I615" s="242"/>
      <c r="J615" s="238"/>
      <c r="K615" s="238"/>
      <c r="L615" s="243"/>
      <c r="M615" s="244"/>
      <c r="N615" s="245"/>
      <c r="O615" s="245"/>
      <c r="P615" s="245"/>
      <c r="Q615" s="245"/>
      <c r="R615" s="245"/>
      <c r="S615" s="245"/>
      <c r="T615" s="246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7" t="s">
        <v>156</v>
      </c>
      <c r="AU615" s="247" t="s">
        <v>83</v>
      </c>
      <c r="AV615" s="13" t="s">
        <v>83</v>
      </c>
      <c r="AW615" s="13" t="s">
        <v>35</v>
      </c>
      <c r="AX615" s="13" t="s">
        <v>22</v>
      </c>
      <c r="AY615" s="247" t="s">
        <v>138</v>
      </c>
    </row>
    <row r="616" s="2" customFormat="1" ht="16.5" customHeight="1">
      <c r="A616" s="40"/>
      <c r="B616" s="41"/>
      <c r="C616" s="220" t="s">
        <v>1204</v>
      </c>
      <c r="D616" s="220" t="s">
        <v>141</v>
      </c>
      <c r="E616" s="221" t="s">
        <v>1205</v>
      </c>
      <c r="F616" s="222" t="s">
        <v>1206</v>
      </c>
      <c r="G616" s="223" t="s">
        <v>152</v>
      </c>
      <c r="H616" s="224">
        <v>7.2000000000000002</v>
      </c>
      <c r="I616" s="225"/>
      <c r="J616" s="226">
        <f>ROUND(I616*H616,2)</f>
        <v>0</v>
      </c>
      <c r="K616" s="222" t="s">
        <v>20</v>
      </c>
      <c r="L616" s="46"/>
      <c r="M616" s="227" t="s">
        <v>20</v>
      </c>
      <c r="N616" s="228" t="s">
        <v>45</v>
      </c>
      <c r="O616" s="86"/>
      <c r="P616" s="229">
        <f>O616*H616</f>
        <v>0</v>
      </c>
      <c r="Q616" s="229">
        <v>0.0050000000000000001</v>
      </c>
      <c r="R616" s="229">
        <f>Q616*H616</f>
        <v>0.036000000000000004</v>
      </c>
      <c r="S616" s="229">
        <v>0</v>
      </c>
      <c r="T616" s="230">
        <f>S616*H616</f>
        <v>0</v>
      </c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R616" s="231" t="s">
        <v>239</v>
      </c>
      <c r="AT616" s="231" t="s">
        <v>141</v>
      </c>
      <c r="AU616" s="231" t="s">
        <v>83</v>
      </c>
      <c r="AY616" s="19" t="s">
        <v>138</v>
      </c>
      <c r="BE616" s="232">
        <f>IF(N616="základní",J616,0)</f>
        <v>0</v>
      </c>
      <c r="BF616" s="232">
        <f>IF(N616="snížená",J616,0)</f>
        <v>0</v>
      </c>
      <c r="BG616" s="232">
        <f>IF(N616="zákl. přenesená",J616,0)</f>
        <v>0</v>
      </c>
      <c r="BH616" s="232">
        <f>IF(N616="sníž. přenesená",J616,0)</f>
        <v>0</v>
      </c>
      <c r="BI616" s="232">
        <f>IF(N616="nulová",J616,0)</f>
        <v>0</v>
      </c>
      <c r="BJ616" s="19" t="s">
        <v>22</v>
      </c>
      <c r="BK616" s="232">
        <f>ROUND(I616*H616,2)</f>
        <v>0</v>
      </c>
      <c r="BL616" s="19" t="s">
        <v>239</v>
      </c>
      <c r="BM616" s="231" t="s">
        <v>1207</v>
      </c>
    </row>
    <row r="617" s="14" customFormat="1">
      <c r="A617" s="14"/>
      <c r="B617" s="259"/>
      <c r="C617" s="260"/>
      <c r="D617" s="233" t="s">
        <v>156</v>
      </c>
      <c r="E617" s="261" t="s">
        <v>20</v>
      </c>
      <c r="F617" s="262" t="s">
        <v>1202</v>
      </c>
      <c r="G617" s="260"/>
      <c r="H617" s="261" t="s">
        <v>20</v>
      </c>
      <c r="I617" s="263"/>
      <c r="J617" s="260"/>
      <c r="K617" s="260"/>
      <c r="L617" s="264"/>
      <c r="M617" s="265"/>
      <c r="N617" s="266"/>
      <c r="O617" s="266"/>
      <c r="P617" s="266"/>
      <c r="Q617" s="266"/>
      <c r="R617" s="266"/>
      <c r="S617" s="266"/>
      <c r="T617" s="267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68" t="s">
        <v>156</v>
      </c>
      <c r="AU617" s="268" t="s">
        <v>83</v>
      </c>
      <c r="AV617" s="14" t="s">
        <v>22</v>
      </c>
      <c r="AW617" s="14" t="s">
        <v>35</v>
      </c>
      <c r="AX617" s="14" t="s">
        <v>74</v>
      </c>
      <c r="AY617" s="268" t="s">
        <v>138</v>
      </c>
    </row>
    <row r="618" s="13" customFormat="1">
      <c r="A618" s="13"/>
      <c r="B618" s="237"/>
      <c r="C618" s="238"/>
      <c r="D618" s="233" t="s">
        <v>156</v>
      </c>
      <c r="E618" s="239" t="s">
        <v>20</v>
      </c>
      <c r="F618" s="240" t="s">
        <v>1208</v>
      </c>
      <c r="G618" s="238"/>
      <c r="H618" s="241">
        <v>7.2000000000000002</v>
      </c>
      <c r="I618" s="242"/>
      <c r="J618" s="238"/>
      <c r="K618" s="238"/>
      <c r="L618" s="243"/>
      <c r="M618" s="244"/>
      <c r="N618" s="245"/>
      <c r="O618" s="245"/>
      <c r="P618" s="245"/>
      <c r="Q618" s="245"/>
      <c r="R618" s="245"/>
      <c r="S618" s="245"/>
      <c r="T618" s="246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7" t="s">
        <v>156</v>
      </c>
      <c r="AU618" s="247" t="s">
        <v>83</v>
      </c>
      <c r="AV618" s="13" t="s">
        <v>83</v>
      </c>
      <c r="AW618" s="13" t="s">
        <v>35</v>
      </c>
      <c r="AX618" s="13" t="s">
        <v>22</v>
      </c>
      <c r="AY618" s="247" t="s">
        <v>138</v>
      </c>
    </row>
    <row r="619" s="2" customFormat="1" ht="16.5" customHeight="1">
      <c r="A619" s="40"/>
      <c r="B619" s="41"/>
      <c r="C619" s="220" t="s">
        <v>1209</v>
      </c>
      <c r="D619" s="220" t="s">
        <v>141</v>
      </c>
      <c r="E619" s="221" t="s">
        <v>1210</v>
      </c>
      <c r="F619" s="222" t="s">
        <v>1211</v>
      </c>
      <c r="G619" s="223" t="s">
        <v>199</v>
      </c>
      <c r="H619" s="224">
        <v>2</v>
      </c>
      <c r="I619" s="225"/>
      <c r="J619" s="226">
        <f>ROUND(I619*H619,2)</f>
        <v>0</v>
      </c>
      <c r="K619" s="222" t="s">
        <v>20</v>
      </c>
      <c r="L619" s="46"/>
      <c r="M619" s="227" t="s">
        <v>20</v>
      </c>
      <c r="N619" s="228" t="s">
        <v>45</v>
      </c>
      <c r="O619" s="86"/>
      <c r="P619" s="229">
        <f>O619*H619</f>
        <v>0</v>
      </c>
      <c r="Q619" s="229">
        <v>0</v>
      </c>
      <c r="R619" s="229">
        <f>Q619*H619</f>
        <v>0</v>
      </c>
      <c r="S619" s="229">
        <v>0</v>
      </c>
      <c r="T619" s="230">
        <f>S619*H619</f>
        <v>0</v>
      </c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R619" s="231" t="s">
        <v>239</v>
      </c>
      <c r="AT619" s="231" t="s">
        <v>141</v>
      </c>
      <c r="AU619" s="231" t="s">
        <v>83</v>
      </c>
      <c r="AY619" s="19" t="s">
        <v>138</v>
      </c>
      <c r="BE619" s="232">
        <f>IF(N619="základní",J619,0)</f>
        <v>0</v>
      </c>
      <c r="BF619" s="232">
        <f>IF(N619="snížená",J619,0)</f>
        <v>0</v>
      </c>
      <c r="BG619" s="232">
        <f>IF(N619="zákl. přenesená",J619,0)</f>
        <v>0</v>
      </c>
      <c r="BH619" s="232">
        <f>IF(N619="sníž. přenesená",J619,0)</f>
        <v>0</v>
      </c>
      <c r="BI619" s="232">
        <f>IF(N619="nulová",J619,0)</f>
        <v>0</v>
      </c>
      <c r="BJ619" s="19" t="s">
        <v>22</v>
      </c>
      <c r="BK619" s="232">
        <f>ROUND(I619*H619,2)</f>
        <v>0</v>
      </c>
      <c r="BL619" s="19" t="s">
        <v>239</v>
      </c>
      <c r="BM619" s="231" t="s">
        <v>1212</v>
      </c>
    </row>
    <row r="620" s="14" customFormat="1">
      <c r="A620" s="14"/>
      <c r="B620" s="259"/>
      <c r="C620" s="260"/>
      <c r="D620" s="233" t="s">
        <v>156</v>
      </c>
      <c r="E620" s="261" t="s">
        <v>20</v>
      </c>
      <c r="F620" s="262" t="s">
        <v>1202</v>
      </c>
      <c r="G620" s="260"/>
      <c r="H620" s="261" t="s">
        <v>20</v>
      </c>
      <c r="I620" s="263"/>
      <c r="J620" s="260"/>
      <c r="K620" s="260"/>
      <c r="L620" s="264"/>
      <c r="M620" s="265"/>
      <c r="N620" s="266"/>
      <c r="O620" s="266"/>
      <c r="P620" s="266"/>
      <c r="Q620" s="266"/>
      <c r="R620" s="266"/>
      <c r="S620" s="266"/>
      <c r="T620" s="267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68" t="s">
        <v>156</v>
      </c>
      <c r="AU620" s="268" t="s">
        <v>83</v>
      </c>
      <c r="AV620" s="14" t="s">
        <v>22</v>
      </c>
      <c r="AW620" s="14" t="s">
        <v>35</v>
      </c>
      <c r="AX620" s="14" t="s">
        <v>74</v>
      </c>
      <c r="AY620" s="268" t="s">
        <v>138</v>
      </c>
    </row>
    <row r="621" s="13" customFormat="1">
      <c r="A621" s="13"/>
      <c r="B621" s="237"/>
      <c r="C621" s="238"/>
      <c r="D621" s="233" t="s">
        <v>156</v>
      </c>
      <c r="E621" s="239" t="s">
        <v>20</v>
      </c>
      <c r="F621" s="240" t="s">
        <v>83</v>
      </c>
      <c r="G621" s="238"/>
      <c r="H621" s="241">
        <v>2</v>
      </c>
      <c r="I621" s="242"/>
      <c r="J621" s="238"/>
      <c r="K621" s="238"/>
      <c r="L621" s="243"/>
      <c r="M621" s="244"/>
      <c r="N621" s="245"/>
      <c r="O621" s="245"/>
      <c r="P621" s="245"/>
      <c r="Q621" s="245"/>
      <c r="R621" s="245"/>
      <c r="S621" s="245"/>
      <c r="T621" s="246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7" t="s">
        <v>156</v>
      </c>
      <c r="AU621" s="247" t="s">
        <v>83</v>
      </c>
      <c r="AV621" s="13" t="s">
        <v>83</v>
      </c>
      <c r="AW621" s="13" t="s">
        <v>35</v>
      </c>
      <c r="AX621" s="13" t="s">
        <v>22</v>
      </c>
      <c r="AY621" s="247" t="s">
        <v>138</v>
      </c>
    </row>
    <row r="622" s="2" customFormat="1" ht="16.5" customHeight="1">
      <c r="A622" s="40"/>
      <c r="B622" s="41"/>
      <c r="C622" s="220" t="s">
        <v>1213</v>
      </c>
      <c r="D622" s="220" t="s">
        <v>141</v>
      </c>
      <c r="E622" s="221" t="s">
        <v>1214</v>
      </c>
      <c r="F622" s="222" t="s">
        <v>1215</v>
      </c>
      <c r="G622" s="223" t="s">
        <v>199</v>
      </c>
      <c r="H622" s="224">
        <v>1</v>
      </c>
      <c r="I622" s="225"/>
      <c r="J622" s="226">
        <f>ROUND(I622*H622,2)</f>
        <v>0</v>
      </c>
      <c r="K622" s="222" t="s">
        <v>20</v>
      </c>
      <c r="L622" s="46"/>
      <c r="M622" s="227" t="s">
        <v>20</v>
      </c>
      <c r="N622" s="228" t="s">
        <v>45</v>
      </c>
      <c r="O622" s="86"/>
      <c r="P622" s="229">
        <f>O622*H622</f>
        <v>0</v>
      </c>
      <c r="Q622" s="229">
        <v>0</v>
      </c>
      <c r="R622" s="229">
        <f>Q622*H622</f>
        <v>0</v>
      </c>
      <c r="S622" s="229">
        <v>0</v>
      </c>
      <c r="T622" s="230">
        <f>S622*H622</f>
        <v>0</v>
      </c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R622" s="231" t="s">
        <v>239</v>
      </c>
      <c r="AT622" s="231" t="s">
        <v>141</v>
      </c>
      <c r="AU622" s="231" t="s">
        <v>83</v>
      </c>
      <c r="AY622" s="19" t="s">
        <v>138</v>
      </c>
      <c r="BE622" s="232">
        <f>IF(N622="základní",J622,0)</f>
        <v>0</v>
      </c>
      <c r="BF622" s="232">
        <f>IF(N622="snížená",J622,0)</f>
        <v>0</v>
      </c>
      <c r="BG622" s="232">
        <f>IF(N622="zákl. přenesená",J622,0)</f>
        <v>0</v>
      </c>
      <c r="BH622" s="232">
        <f>IF(N622="sníž. přenesená",J622,0)</f>
        <v>0</v>
      </c>
      <c r="BI622" s="232">
        <f>IF(N622="nulová",J622,0)</f>
        <v>0</v>
      </c>
      <c r="BJ622" s="19" t="s">
        <v>22</v>
      </c>
      <c r="BK622" s="232">
        <f>ROUND(I622*H622,2)</f>
        <v>0</v>
      </c>
      <c r="BL622" s="19" t="s">
        <v>239</v>
      </c>
      <c r="BM622" s="231" t="s">
        <v>1216</v>
      </c>
    </row>
    <row r="623" s="14" customFormat="1">
      <c r="A623" s="14"/>
      <c r="B623" s="259"/>
      <c r="C623" s="260"/>
      <c r="D623" s="233" t="s">
        <v>156</v>
      </c>
      <c r="E623" s="261" t="s">
        <v>20</v>
      </c>
      <c r="F623" s="262" t="s">
        <v>1202</v>
      </c>
      <c r="G623" s="260"/>
      <c r="H623" s="261" t="s">
        <v>20</v>
      </c>
      <c r="I623" s="263"/>
      <c r="J623" s="260"/>
      <c r="K623" s="260"/>
      <c r="L623" s="264"/>
      <c r="M623" s="265"/>
      <c r="N623" s="266"/>
      <c r="O623" s="266"/>
      <c r="P623" s="266"/>
      <c r="Q623" s="266"/>
      <c r="R623" s="266"/>
      <c r="S623" s="266"/>
      <c r="T623" s="267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68" t="s">
        <v>156</v>
      </c>
      <c r="AU623" s="268" t="s">
        <v>83</v>
      </c>
      <c r="AV623" s="14" t="s">
        <v>22</v>
      </c>
      <c r="AW623" s="14" t="s">
        <v>35</v>
      </c>
      <c r="AX623" s="14" t="s">
        <v>74</v>
      </c>
      <c r="AY623" s="268" t="s">
        <v>138</v>
      </c>
    </row>
    <row r="624" s="13" customFormat="1">
      <c r="A624" s="13"/>
      <c r="B624" s="237"/>
      <c r="C624" s="238"/>
      <c r="D624" s="233" t="s">
        <v>156</v>
      </c>
      <c r="E624" s="239" t="s">
        <v>20</v>
      </c>
      <c r="F624" s="240" t="s">
        <v>22</v>
      </c>
      <c r="G624" s="238"/>
      <c r="H624" s="241">
        <v>1</v>
      </c>
      <c r="I624" s="242"/>
      <c r="J624" s="238"/>
      <c r="K624" s="238"/>
      <c r="L624" s="243"/>
      <c r="M624" s="244"/>
      <c r="N624" s="245"/>
      <c r="O624" s="245"/>
      <c r="P624" s="245"/>
      <c r="Q624" s="245"/>
      <c r="R624" s="245"/>
      <c r="S624" s="245"/>
      <c r="T624" s="246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47" t="s">
        <v>156</v>
      </c>
      <c r="AU624" s="247" t="s">
        <v>83</v>
      </c>
      <c r="AV624" s="13" t="s">
        <v>83</v>
      </c>
      <c r="AW624" s="13" t="s">
        <v>35</v>
      </c>
      <c r="AX624" s="13" t="s">
        <v>22</v>
      </c>
      <c r="AY624" s="247" t="s">
        <v>138</v>
      </c>
    </row>
    <row r="625" s="2" customFormat="1" ht="24" customHeight="1">
      <c r="A625" s="40"/>
      <c r="B625" s="41"/>
      <c r="C625" s="220" t="s">
        <v>1217</v>
      </c>
      <c r="D625" s="220" t="s">
        <v>141</v>
      </c>
      <c r="E625" s="221" t="s">
        <v>1218</v>
      </c>
      <c r="F625" s="222" t="s">
        <v>1219</v>
      </c>
      <c r="G625" s="223" t="s">
        <v>199</v>
      </c>
      <c r="H625" s="224">
        <v>2</v>
      </c>
      <c r="I625" s="225"/>
      <c r="J625" s="226">
        <f>ROUND(I625*H625,2)</f>
        <v>0</v>
      </c>
      <c r="K625" s="222" t="s">
        <v>20</v>
      </c>
      <c r="L625" s="46"/>
      <c r="M625" s="227" t="s">
        <v>20</v>
      </c>
      <c r="N625" s="228" t="s">
        <v>45</v>
      </c>
      <c r="O625" s="86"/>
      <c r="P625" s="229">
        <f>O625*H625</f>
        <v>0</v>
      </c>
      <c r="Q625" s="229">
        <v>0.17999999999999999</v>
      </c>
      <c r="R625" s="229">
        <f>Q625*H625</f>
        <v>0.35999999999999999</v>
      </c>
      <c r="S625" s="229">
        <v>0</v>
      </c>
      <c r="T625" s="230">
        <f>S625*H625</f>
        <v>0</v>
      </c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R625" s="231" t="s">
        <v>239</v>
      </c>
      <c r="AT625" s="231" t="s">
        <v>141</v>
      </c>
      <c r="AU625" s="231" t="s">
        <v>83</v>
      </c>
      <c r="AY625" s="19" t="s">
        <v>138</v>
      </c>
      <c r="BE625" s="232">
        <f>IF(N625="základní",J625,0)</f>
        <v>0</v>
      </c>
      <c r="BF625" s="232">
        <f>IF(N625="snížená",J625,0)</f>
        <v>0</v>
      </c>
      <c r="BG625" s="232">
        <f>IF(N625="zákl. přenesená",J625,0)</f>
        <v>0</v>
      </c>
      <c r="BH625" s="232">
        <f>IF(N625="sníž. přenesená",J625,0)</f>
        <v>0</v>
      </c>
      <c r="BI625" s="232">
        <f>IF(N625="nulová",J625,0)</f>
        <v>0</v>
      </c>
      <c r="BJ625" s="19" t="s">
        <v>22</v>
      </c>
      <c r="BK625" s="232">
        <f>ROUND(I625*H625,2)</f>
        <v>0</v>
      </c>
      <c r="BL625" s="19" t="s">
        <v>239</v>
      </c>
      <c r="BM625" s="231" t="s">
        <v>1220</v>
      </c>
    </row>
    <row r="626" s="2" customFormat="1">
      <c r="A626" s="40"/>
      <c r="B626" s="41"/>
      <c r="C626" s="42"/>
      <c r="D626" s="233" t="s">
        <v>146</v>
      </c>
      <c r="E626" s="42"/>
      <c r="F626" s="234" t="s">
        <v>1221</v>
      </c>
      <c r="G626" s="42"/>
      <c r="H626" s="42"/>
      <c r="I626" s="138"/>
      <c r="J626" s="42"/>
      <c r="K626" s="42"/>
      <c r="L626" s="46"/>
      <c r="M626" s="235"/>
      <c r="N626" s="236"/>
      <c r="O626" s="86"/>
      <c r="P626" s="86"/>
      <c r="Q626" s="86"/>
      <c r="R626" s="86"/>
      <c r="S626" s="86"/>
      <c r="T626" s="87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T626" s="19" t="s">
        <v>146</v>
      </c>
      <c r="AU626" s="19" t="s">
        <v>83</v>
      </c>
    </row>
    <row r="627" s="14" customFormat="1">
      <c r="A627" s="14"/>
      <c r="B627" s="259"/>
      <c r="C627" s="260"/>
      <c r="D627" s="233" t="s">
        <v>156</v>
      </c>
      <c r="E627" s="261" t="s">
        <v>20</v>
      </c>
      <c r="F627" s="262" t="s">
        <v>1202</v>
      </c>
      <c r="G627" s="260"/>
      <c r="H627" s="261" t="s">
        <v>20</v>
      </c>
      <c r="I627" s="263"/>
      <c r="J627" s="260"/>
      <c r="K627" s="260"/>
      <c r="L627" s="264"/>
      <c r="M627" s="265"/>
      <c r="N627" s="266"/>
      <c r="O627" s="266"/>
      <c r="P627" s="266"/>
      <c r="Q627" s="266"/>
      <c r="R627" s="266"/>
      <c r="S627" s="266"/>
      <c r="T627" s="267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68" t="s">
        <v>156</v>
      </c>
      <c r="AU627" s="268" t="s">
        <v>83</v>
      </c>
      <c r="AV627" s="14" t="s">
        <v>22</v>
      </c>
      <c r="AW627" s="14" t="s">
        <v>35</v>
      </c>
      <c r="AX627" s="14" t="s">
        <v>74</v>
      </c>
      <c r="AY627" s="268" t="s">
        <v>138</v>
      </c>
    </row>
    <row r="628" s="13" customFormat="1">
      <c r="A628" s="13"/>
      <c r="B628" s="237"/>
      <c r="C628" s="238"/>
      <c r="D628" s="233" t="s">
        <v>156</v>
      </c>
      <c r="E628" s="239" t="s">
        <v>20</v>
      </c>
      <c r="F628" s="240" t="s">
        <v>83</v>
      </c>
      <c r="G628" s="238"/>
      <c r="H628" s="241">
        <v>2</v>
      </c>
      <c r="I628" s="242"/>
      <c r="J628" s="238"/>
      <c r="K628" s="238"/>
      <c r="L628" s="243"/>
      <c r="M628" s="244"/>
      <c r="N628" s="245"/>
      <c r="O628" s="245"/>
      <c r="P628" s="245"/>
      <c r="Q628" s="245"/>
      <c r="R628" s="245"/>
      <c r="S628" s="245"/>
      <c r="T628" s="246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7" t="s">
        <v>156</v>
      </c>
      <c r="AU628" s="247" t="s">
        <v>83</v>
      </c>
      <c r="AV628" s="13" t="s">
        <v>83</v>
      </c>
      <c r="AW628" s="13" t="s">
        <v>35</v>
      </c>
      <c r="AX628" s="13" t="s">
        <v>22</v>
      </c>
      <c r="AY628" s="247" t="s">
        <v>138</v>
      </c>
    </row>
    <row r="629" s="2" customFormat="1" ht="24" customHeight="1">
      <c r="A629" s="40"/>
      <c r="B629" s="41"/>
      <c r="C629" s="220" t="s">
        <v>1222</v>
      </c>
      <c r="D629" s="220" t="s">
        <v>141</v>
      </c>
      <c r="E629" s="221" t="s">
        <v>1223</v>
      </c>
      <c r="F629" s="222" t="s">
        <v>1224</v>
      </c>
      <c r="G629" s="223" t="s">
        <v>199</v>
      </c>
      <c r="H629" s="224">
        <v>7</v>
      </c>
      <c r="I629" s="225"/>
      <c r="J629" s="226">
        <f>ROUND(I629*H629,2)</f>
        <v>0</v>
      </c>
      <c r="K629" s="222" t="s">
        <v>20</v>
      </c>
      <c r="L629" s="46"/>
      <c r="M629" s="227" t="s">
        <v>20</v>
      </c>
      <c r="N629" s="228" t="s">
        <v>45</v>
      </c>
      <c r="O629" s="86"/>
      <c r="P629" s="229">
        <f>O629*H629</f>
        <v>0</v>
      </c>
      <c r="Q629" s="229">
        <v>0</v>
      </c>
      <c r="R629" s="229">
        <f>Q629*H629</f>
        <v>0</v>
      </c>
      <c r="S629" s="229">
        <v>0</v>
      </c>
      <c r="T629" s="230">
        <f>S629*H629</f>
        <v>0</v>
      </c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R629" s="231" t="s">
        <v>239</v>
      </c>
      <c r="AT629" s="231" t="s">
        <v>141</v>
      </c>
      <c r="AU629" s="231" t="s">
        <v>83</v>
      </c>
      <c r="AY629" s="19" t="s">
        <v>138</v>
      </c>
      <c r="BE629" s="232">
        <f>IF(N629="základní",J629,0)</f>
        <v>0</v>
      </c>
      <c r="BF629" s="232">
        <f>IF(N629="snížená",J629,0)</f>
        <v>0</v>
      </c>
      <c r="BG629" s="232">
        <f>IF(N629="zákl. přenesená",J629,0)</f>
        <v>0</v>
      </c>
      <c r="BH629" s="232">
        <f>IF(N629="sníž. přenesená",J629,0)</f>
        <v>0</v>
      </c>
      <c r="BI629" s="232">
        <f>IF(N629="nulová",J629,0)</f>
        <v>0</v>
      </c>
      <c r="BJ629" s="19" t="s">
        <v>22</v>
      </c>
      <c r="BK629" s="232">
        <f>ROUND(I629*H629,2)</f>
        <v>0</v>
      </c>
      <c r="BL629" s="19" t="s">
        <v>239</v>
      </c>
      <c r="BM629" s="231" t="s">
        <v>1225</v>
      </c>
    </row>
    <row r="630" s="14" customFormat="1">
      <c r="A630" s="14"/>
      <c r="B630" s="259"/>
      <c r="C630" s="260"/>
      <c r="D630" s="233" t="s">
        <v>156</v>
      </c>
      <c r="E630" s="261" t="s">
        <v>20</v>
      </c>
      <c r="F630" s="262" t="s">
        <v>1183</v>
      </c>
      <c r="G630" s="260"/>
      <c r="H630" s="261" t="s">
        <v>20</v>
      </c>
      <c r="I630" s="263"/>
      <c r="J630" s="260"/>
      <c r="K630" s="260"/>
      <c r="L630" s="264"/>
      <c r="M630" s="265"/>
      <c r="N630" s="266"/>
      <c r="O630" s="266"/>
      <c r="P630" s="266"/>
      <c r="Q630" s="266"/>
      <c r="R630" s="266"/>
      <c r="S630" s="266"/>
      <c r="T630" s="267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68" t="s">
        <v>156</v>
      </c>
      <c r="AU630" s="268" t="s">
        <v>83</v>
      </c>
      <c r="AV630" s="14" t="s">
        <v>22</v>
      </c>
      <c r="AW630" s="14" t="s">
        <v>35</v>
      </c>
      <c r="AX630" s="14" t="s">
        <v>74</v>
      </c>
      <c r="AY630" s="268" t="s">
        <v>138</v>
      </c>
    </row>
    <row r="631" s="13" customFormat="1">
      <c r="A631" s="13"/>
      <c r="B631" s="237"/>
      <c r="C631" s="238"/>
      <c r="D631" s="233" t="s">
        <v>156</v>
      </c>
      <c r="E631" s="239" t="s">
        <v>20</v>
      </c>
      <c r="F631" s="240" t="s">
        <v>1226</v>
      </c>
      <c r="G631" s="238"/>
      <c r="H631" s="241">
        <v>7</v>
      </c>
      <c r="I631" s="242"/>
      <c r="J631" s="238"/>
      <c r="K631" s="238"/>
      <c r="L631" s="243"/>
      <c r="M631" s="244"/>
      <c r="N631" s="245"/>
      <c r="O631" s="245"/>
      <c r="P631" s="245"/>
      <c r="Q631" s="245"/>
      <c r="R631" s="245"/>
      <c r="S631" s="245"/>
      <c r="T631" s="246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7" t="s">
        <v>156</v>
      </c>
      <c r="AU631" s="247" t="s">
        <v>83</v>
      </c>
      <c r="AV631" s="13" t="s">
        <v>83</v>
      </c>
      <c r="AW631" s="13" t="s">
        <v>35</v>
      </c>
      <c r="AX631" s="13" t="s">
        <v>22</v>
      </c>
      <c r="AY631" s="247" t="s">
        <v>138</v>
      </c>
    </row>
    <row r="632" s="2" customFormat="1" ht="24" customHeight="1">
      <c r="A632" s="40"/>
      <c r="B632" s="41"/>
      <c r="C632" s="220" t="s">
        <v>1227</v>
      </c>
      <c r="D632" s="220" t="s">
        <v>141</v>
      </c>
      <c r="E632" s="221" t="s">
        <v>1228</v>
      </c>
      <c r="F632" s="222" t="s">
        <v>1229</v>
      </c>
      <c r="G632" s="223" t="s">
        <v>199</v>
      </c>
      <c r="H632" s="224">
        <v>7</v>
      </c>
      <c r="I632" s="225"/>
      <c r="J632" s="226">
        <f>ROUND(I632*H632,2)</f>
        <v>0</v>
      </c>
      <c r="K632" s="222" t="s">
        <v>20</v>
      </c>
      <c r="L632" s="46"/>
      <c r="M632" s="227" t="s">
        <v>20</v>
      </c>
      <c r="N632" s="228" t="s">
        <v>45</v>
      </c>
      <c r="O632" s="86"/>
      <c r="P632" s="229">
        <f>O632*H632</f>
        <v>0</v>
      </c>
      <c r="Q632" s="229">
        <v>0.01</v>
      </c>
      <c r="R632" s="229">
        <f>Q632*H632</f>
        <v>0.070000000000000007</v>
      </c>
      <c r="S632" s="229">
        <v>0</v>
      </c>
      <c r="T632" s="230">
        <f>S632*H632</f>
        <v>0</v>
      </c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R632" s="231" t="s">
        <v>239</v>
      </c>
      <c r="AT632" s="231" t="s">
        <v>141</v>
      </c>
      <c r="AU632" s="231" t="s">
        <v>83</v>
      </c>
      <c r="AY632" s="19" t="s">
        <v>138</v>
      </c>
      <c r="BE632" s="232">
        <f>IF(N632="základní",J632,0)</f>
        <v>0</v>
      </c>
      <c r="BF632" s="232">
        <f>IF(N632="snížená",J632,0)</f>
        <v>0</v>
      </c>
      <c r="BG632" s="232">
        <f>IF(N632="zákl. přenesená",J632,0)</f>
        <v>0</v>
      </c>
      <c r="BH632" s="232">
        <f>IF(N632="sníž. přenesená",J632,0)</f>
        <v>0</v>
      </c>
      <c r="BI632" s="232">
        <f>IF(N632="nulová",J632,0)</f>
        <v>0</v>
      </c>
      <c r="BJ632" s="19" t="s">
        <v>22</v>
      </c>
      <c r="BK632" s="232">
        <f>ROUND(I632*H632,2)</f>
        <v>0</v>
      </c>
      <c r="BL632" s="19" t="s">
        <v>239</v>
      </c>
      <c r="BM632" s="231" t="s">
        <v>1230</v>
      </c>
    </row>
    <row r="633" s="14" customFormat="1">
      <c r="A633" s="14"/>
      <c r="B633" s="259"/>
      <c r="C633" s="260"/>
      <c r="D633" s="233" t="s">
        <v>156</v>
      </c>
      <c r="E633" s="261" t="s">
        <v>20</v>
      </c>
      <c r="F633" s="262" t="s">
        <v>1183</v>
      </c>
      <c r="G633" s="260"/>
      <c r="H633" s="261" t="s">
        <v>20</v>
      </c>
      <c r="I633" s="263"/>
      <c r="J633" s="260"/>
      <c r="K633" s="260"/>
      <c r="L633" s="264"/>
      <c r="M633" s="265"/>
      <c r="N633" s="266"/>
      <c r="O633" s="266"/>
      <c r="P633" s="266"/>
      <c r="Q633" s="266"/>
      <c r="R633" s="266"/>
      <c r="S633" s="266"/>
      <c r="T633" s="267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68" t="s">
        <v>156</v>
      </c>
      <c r="AU633" s="268" t="s">
        <v>83</v>
      </c>
      <c r="AV633" s="14" t="s">
        <v>22</v>
      </c>
      <c r="AW633" s="14" t="s">
        <v>35</v>
      </c>
      <c r="AX633" s="14" t="s">
        <v>74</v>
      </c>
      <c r="AY633" s="268" t="s">
        <v>138</v>
      </c>
    </row>
    <row r="634" s="13" customFormat="1">
      <c r="A634" s="13"/>
      <c r="B634" s="237"/>
      <c r="C634" s="238"/>
      <c r="D634" s="233" t="s">
        <v>156</v>
      </c>
      <c r="E634" s="239" t="s">
        <v>20</v>
      </c>
      <c r="F634" s="240" t="s">
        <v>1226</v>
      </c>
      <c r="G634" s="238"/>
      <c r="H634" s="241">
        <v>7</v>
      </c>
      <c r="I634" s="242"/>
      <c r="J634" s="238"/>
      <c r="K634" s="238"/>
      <c r="L634" s="243"/>
      <c r="M634" s="244"/>
      <c r="N634" s="245"/>
      <c r="O634" s="245"/>
      <c r="P634" s="245"/>
      <c r="Q634" s="245"/>
      <c r="R634" s="245"/>
      <c r="S634" s="245"/>
      <c r="T634" s="246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7" t="s">
        <v>156</v>
      </c>
      <c r="AU634" s="247" t="s">
        <v>83</v>
      </c>
      <c r="AV634" s="13" t="s">
        <v>83</v>
      </c>
      <c r="AW634" s="13" t="s">
        <v>35</v>
      </c>
      <c r="AX634" s="13" t="s">
        <v>22</v>
      </c>
      <c r="AY634" s="247" t="s">
        <v>138</v>
      </c>
    </row>
    <row r="635" s="2" customFormat="1" ht="24" customHeight="1">
      <c r="A635" s="40"/>
      <c r="B635" s="41"/>
      <c r="C635" s="220" t="s">
        <v>1231</v>
      </c>
      <c r="D635" s="220" t="s">
        <v>141</v>
      </c>
      <c r="E635" s="221" t="s">
        <v>1232</v>
      </c>
      <c r="F635" s="222" t="s">
        <v>385</v>
      </c>
      <c r="G635" s="223" t="s">
        <v>199</v>
      </c>
      <c r="H635" s="224">
        <v>1</v>
      </c>
      <c r="I635" s="225"/>
      <c r="J635" s="226">
        <f>ROUND(I635*H635,2)</f>
        <v>0</v>
      </c>
      <c r="K635" s="222" t="s">
        <v>20</v>
      </c>
      <c r="L635" s="46"/>
      <c r="M635" s="227" t="s">
        <v>20</v>
      </c>
      <c r="N635" s="228" t="s">
        <v>45</v>
      </c>
      <c r="O635" s="86"/>
      <c r="P635" s="229">
        <f>O635*H635</f>
        <v>0</v>
      </c>
      <c r="Q635" s="229">
        <v>0</v>
      </c>
      <c r="R635" s="229">
        <f>Q635*H635</f>
        <v>0</v>
      </c>
      <c r="S635" s="229">
        <v>0</v>
      </c>
      <c r="T635" s="230">
        <f>S635*H635</f>
        <v>0</v>
      </c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R635" s="231" t="s">
        <v>239</v>
      </c>
      <c r="AT635" s="231" t="s">
        <v>141</v>
      </c>
      <c r="AU635" s="231" t="s">
        <v>83</v>
      </c>
      <c r="AY635" s="19" t="s">
        <v>138</v>
      </c>
      <c r="BE635" s="232">
        <f>IF(N635="základní",J635,0)</f>
        <v>0</v>
      </c>
      <c r="BF635" s="232">
        <f>IF(N635="snížená",J635,0)</f>
        <v>0</v>
      </c>
      <c r="BG635" s="232">
        <f>IF(N635="zákl. přenesená",J635,0)</f>
        <v>0</v>
      </c>
      <c r="BH635" s="232">
        <f>IF(N635="sníž. přenesená",J635,0)</f>
        <v>0</v>
      </c>
      <c r="BI635" s="232">
        <f>IF(N635="nulová",J635,0)</f>
        <v>0</v>
      </c>
      <c r="BJ635" s="19" t="s">
        <v>22</v>
      </c>
      <c r="BK635" s="232">
        <f>ROUND(I635*H635,2)</f>
        <v>0</v>
      </c>
      <c r="BL635" s="19" t="s">
        <v>239</v>
      </c>
      <c r="BM635" s="231" t="s">
        <v>1233</v>
      </c>
    </row>
    <row r="636" s="14" customFormat="1">
      <c r="A636" s="14"/>
      <c r="B636" s="259"/>
      <c r="C636" s="260"/>
      <c r="D636" s="233" t="s">
        <v>156</v>
      </c>
      <c r="E636" s="261" t="s">
        <v>20</v>
      </c>
      <c r="F636" s="262" t="s">
        <v>1183</v>
      </c>
      <c r="G636" s="260"/>
      <c r="H636" s="261" t="s">
        <v>20</v>
      </c>
      <c r="I636" s="263"/>
      <c r="J636" s="260"/>
      <c r="K636" s="260"/>
      <c r="L636" s="264"/>
      <c r="M636" s="265"/>
      <c r="N636" s="266"/>
      <c r="O636" s="266"/>
      <c r="P636" s="266"/>
      <c r="Q636" s="266"/>
      <c r="R636" s="266"/>
      <c r="S636" s="266"/>
      <c r="T636" s="267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68" t="s">
        <v>156</v>
      </c>
      <c r="AU636" s="268" t="s">
        <v>83</v>
      </c>
      <c r="AV636" s="14" t="s">
        <v>22</v>
      </c>
      <c r="AW636" s="14" t="s">
        <v>35</v>
      </c>
      <c r="AX636" s="14" t="s">
        <v>74</v>
      </c>
      <c r="AY636" s="268" t="s">
        <v>138</v>
      </c>
    </row>
    <row r="637" s="13" customFormat="1">
      <c r="A637" s="13"/>
      <c r="B637" s="237"/>
      <c r="C637" s="238"/>
      <c r="D637" s="233" t="s">
        <v>156</v>
      </c>
      <c r="E637" s="239" t="s">
        <v>20</v>
      </c>
      <c r="F637" s="240" t="s">
        <v>1234</v>
      </c>
      <c r="G637" s="238"/>
      <c r="H637" s="241">
        <v>1</v>
      </c>
      <c r="I637" s="242"/>
      <c r="J637" s="238"/>
      <c r="K637" s="238"/>
      <c r="L637" s="243"/>
      <c r="M637" s="244"/>
      <c r="N637" s="245"/>
      <c r="O637" s="245"/>
      <c r="P637" s="245"/>
      <c r="Q637" s="245"/>
      <c r="R637" s="245"/>
      <c r="S637" s="245"/>
      <c r="T637" s="246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7" t="s">
        <v>156</v>
      </c>
      <c r="AU637" s="247" t="s">
        <v>83</v>
      </c>
      <c r="AV637" s="13" t="s">
        <v>83</v>
      </c>
      <c r="AW637" s="13" t="s">
        <v>35</v>
      </c>
      <c r="AX637" s="13" t="s">
        <v>22</v>
      </c>
      <c r="AY637" s="247" t="s">
        <v>138</v>
      </c>
    </row>
    <row r="638" s="2" customFormat="1" ht="24" customHeight="1">
      <c r="A638" s="40"/>
      <c r="B638" s="41"/>
      <c r="C638" s="220" t="s">
        <v>1235</v>
      </c>
      <c r="D638" s="220" t="s">
        <v>141</v>
      </c>
      <c r="E638" s="221" t="s">
        <v>1236</v>
      </c>
      <c r="F638" s="222" t="s">
        <v>390</v>
      </c>
      <c r="G638" s="223" t="s">
        <v>199</v>
      </c>
      <c r="H638" s="224">
        <v>1</v>
      </c>
      <c r="I638" s="225"/>
      <c r="J638" s="226">
        <f>ROUND(I638*H638,2)</f>
        <v>0</v>
      </c>
      <c r="K638" s="222" t="s">
        <v>20</v>
      </c>
      <c r="L638" s="46"/>
      <c r="M638" s="227" t="s">
        <v>20</v>
      </c>
      <c r="N638" s="228" t="s">
        <v>45</v>
      </c>
      <c r="O638" s="86"/>
      <c r="P638" s="229">
        <f>O638*H638</f>
        <v>0</v>
      </c>
      <c r="Q638" s="229">
        <v>0</v>
      </c>
      <c r="R638" s="229">
        <f>Q638*H638</f>
        <v>0</v>
      </c>
      <c r="S638" s="229">
        <v>0</v>
      </c>
      <c r="T638" s="230">
        <f>S638*H638</f>
        <v>0</v>
      </c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R638" s="231" t="s">
        <v>239</v>
      </c>
      <c r="AT638" s="231" t="s">
        <v>141</v>
      </c>
      <c r="AU638" s="231" t="s">
        <v>83</v>
      </c>
      <c r="AY638" s="19" t="s">
        <v>138</v>
      </c>
      <c r="BE638" s="232">
        <f>IF(N638="základní",J638,0)</f>
        <v>0</v>
      </c>
      <c r="BF638" s="232">
        <f>IF(N638="snížená",J638,0)</f>
        <v>0</v>
      </c>
      <c r="BG638" s="232">
        <f>IF(N638="zákl. přenesená",J638,0)</f>
        <v>0</v>
      </c>
      <c r="BH638" s="232">
        <f>IF(N638="sníž. přenesená",J638,0)</f>
        <v>0</v>
      </c>
      <c r="BI638" s="232">
        <f>IF(N638="nulová",J638,0)</f>
        <v>0</v>
      </c>
      <c r="BJ638" s="19" t="s">
        <v>22</v>
      </c>
      <c r="BK638" s="232">
        <f>ROUND(I638*H638,2)</f>
        <v>0</v>
      </c>
      <c r="BL638" s="19" t="s">
        <v>239</v>
      </c>
      <c r="BM638" s="231" t="s">
        <v>1237</v>
      </c>
    </row>
    <row r="639" s="14" customFormat="1">
      <c r="A639" s="14"/>
      <c r="B639" s="259"/>
      <c r="C639" s="260"/>
      <c r="D639" s="233" t="s">
        <v>156</v>
      </c>
      <c r="E639" s="261" t="s">
        <v>20</v>
      </c>
      <c r="F639" s="262" t="s">
        <v>1183</v>
      </c>
      <c r="G639" s="260"/>
      <c r="H639" s="261" t="s">
        <v>20</v>
      </c>
      <c r="I639" s="263"/>
      <c r="J639" s="260"/>
      <c r="K639" s="260"/>
      <c r="L639" s="264"/>
      <c r="M639" s="265"/>
      <c r="N639" s="266"/>
      <c r="O639" s="266"/>
      <c r="P639" s="266"/>
      <c r="Q639" s="266"/>
      <c r="R639" s="266"/>
      <c r="S639" s="266"/>
      <c r="T639" s="267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68" t="s">
        <v>156</v>
      </c>
      <c r="AU639" s="268" t="s">
        <v>83</v>
      </c>
      <c r="AV639" s="14" t="s">
        <v>22</v>
      </c>
      <c r="AW639" s="14" t="s">
        <v>35</v>
      </c>
      <c r="AX639" s="14" t="s">
        <v>74</v>
      </c>
      <c r="AY639" s="268" t="s">
        <v>138</v>
      </c>
    </row>
    <row r="640" s="13" customFormat="1">
      <c r="A640" s="13"/>
      <c r="B640" s="237"/>
      <c r="C640" s="238"/>
      <c r="D640" s="233" t="s">
        <v>156</v>
      </c>
      <c r="E640" s="239" t="s">
        <v>20</v>
      </c>
      <c r="F640" s="240" t="s">
        <v>1234</v>
      </c>
      <c r="G640" s="238"/>
      <c r="H640" s="241">
        <v>1</v>
      </c>
      <c r="I640" s="242"/>
      <c r="J640" s="238"/>
      <c r="K640" s="238"/>
      <c r="L640" s="243"/>
      <c r="M640" s="244"/>
      <c r="N640" s="245"/>
      <c r="O640" s="245"/>
      <c r="P640" s="245"/>
      <c r="Q640" s="245"/>
      <c r="R640" s="245"/>
      <c r="S640" s="245"/>
      <c r="T640" s="246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7" t="s">
        <v>156</v>
      </c>
      <c r="AU640" s="247" t="s">
        <v>83</v>
      </c>
      <c r="AV640" s="13" t="s">
        <v>83</v>
      </c>
      <c r="AW640" s="13" t="s">
        <v>35</v>
      </c>
      <c r="AX640" s="13" t="s">
        <v>22</v>
      </c>
      <c r="AY640" s="247" t="s">
        <v>138</v>
      </c>
    </row>
    <row r="641" s="2" customFormat="1" ht="16.5" customHeight="1">
      <c r="A641" s="40"/>
      <c r="B641" s="41"/>
      <c r="C641" s="220" t="s">
        <v>1238</v>
      </c>
      <c r="D641" s="220" t="s">
        <v>141</v>
      </c>
      <c r="E641" s="221" t="s">
        <v>399</v>
      </c>
      <c r="F641" s="222" t="s">
        <v>400</v>
      </c>
      <c r="G641" s="223" t="s">
        <v>365</v>
      </c>
      <c r="H641" s="258"/>
      <c r="I641" s="225"/>
      <c r="J641" s="226">
        <f>ROUND(I641*H641,2)</f>
        <v>0</v>
      </c>
      <c r="K641" s="222" t="s">
        <v>153</v>
      </c>
      <c r="L641" s="46"/>
      <c r="M641" s="227" t="s">
        <v>20</v>
      </c>
      <c r="N641" s="228" t="s">
        <v>45</v>
      </c>
      <c r="O641" s="86"/>
      <c r="P641" s="229">
        <f>O641*H641</f>
        <v>0</v>
      </c>
      <c r="Q641" s="229">
        <v>0</v>
      </c>
      <c r="R641" s="229">
        <f>Q641*H641</f>
        <v>0</v>
      </c>
      <c r="S641" s="229">
        <v>0</v>
      </c>
      <c r="T641" s="230">
        <f>S641*H641</f>
        <v>0</v>
      </c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R641" s="231" t="s">
        <v>239</v>
      </c>
      <c r="AT641" s="231" t="s">
        <v>141</v>
      </c>
      <c r="AU641" s="231" t="s">
        <v>83</v>
      </c>
      <c r="AY641" s="19" t="s">
        <v>138</v>
      </c>
      <c r="BE641" s="232">
        <f>IF(N641="základní",J641,0)</f>
        <v>0</v>
      </c>
      <c r="BF641" s="232">
        <f>IF(N641="snížená",J641,0)</f>
        <v>0</v>
      </c>
      <c r="BG641" s="232">
        <f>IF(N641="zákl. přenesená",J641,0)</f>
        <v>0</v>
      </c>
      <c r="BH641" s="232">
        <f>IF(N641="sníž. přenesená",J641,0)</f>
        <v>0</v>
      </c>
      <c r="BI641" s="232">
        <f>IF(N641="nulová",J641,0)</f>
        <v>0</v>
      </c>
      <c r="BJ641" s="19" t="s">
        <v>22</v>
      </c>
      <c r="BK641" s="232">
        <f>ROUND(I641*H641,2)</f>
        <v>0</v>
      </c>
      <c r="BL641" s="19" t="s">
        <v>239</v>
      </c>
      <c r="BM641" s="231" t="s">
        <v>1239</v>
      </c>
    </row>
    <row r="642" s="2" customFormat="1">
      <c r="A642" s="40"/>
      <c r="B642" s="41"/>
      <c r="C642" s="42"/>
      <c r="D642" s="233" t="s">
        <v>146</v>
      </c>
      <c r="E642" s="42"/>
      <c r="F642" s="234" t="s">
        <v>402</v>
      </c>
      <c r="G642" s="42"/>
      <c r="H642" s="42"/>
      <c r="I642" s="138"/>
      <c r="J642" s="42"/>
      <c r="K642" s="42"/>
      <c r="L642" s="46"/>
      <c r="M642" s="235"/>
      <c r="N642" s="236"/>
      <c r="O642" s="86"/>
      <c r="P642" s="86"/>
      <c r="Q642" s="86"/>
      <c r="R642" s="86"/>
      <c r="S642" s="86"/>
      <c r="T642" s="87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T642" s="19" t="s">
        <v>146</v>
      </c>
      <c r="AU642" s="19" t="s">
        <v>83</v>
      </c>
    </row>
    <row r="643" s="12" customFormat="1" ht="22.8" customHeight="1">
      <c r="A643" s="12"/>
      <c r="B643" s="204"/>
      <c r="C643" s="205"/>
      <c r="D643" s="206" t="s">
        <v>73</v>
      </c>
      <c r="E643" s="218" t="s">
        <v>1240</v>
      </c>
      <c r="F643" s="218" t="s">
        <v>1241</v>
      </c>
      <c r="G643" s="205"/>
      <c r="H643" s="205"/>
      <c r="I643" s="208"/>
      <c r="J643" s="219">
        <f>BK643</f>
        <v>0</v>
      </c>
      <c r="K643" s="205"/>
      <c r="L643" s="210"/>
      <c r="M643" s="211"/>
      <c r="N643" s="212"/>
      <c r="O643" s="212"/>
      <c r="P643" s="213">
        <f>SUM(P644:P650)</f>
        <v>0</v>
      </c>
      <c r="Q643" s="212"/>
      <c r="R643" s="213">
        <f>SUM(R644:R650)</f>
        <v>0</v>
      </c>
      <c r="S643" s="212"/>
      <c r="T643" s="214">
        <f>SUM(T644:T650)</f>
        <v>0</v>
      </c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R643" s="215" t="s">
        <v>83</v>
      </c>
      <c r="AT643" s="216" t="s">
        <v>73</v>
      </c>
      <c r="AU643" s="216" t="s">
        <v>22</v>
      </c>
      <c r="AY643" s="215" t="s">
        <v>138</v>
      </c>
      <c r="BK643" s="217">
        <f>SUM(BK644:BK650)</f>
        <v>0</v>
      </c>
    </row>
    <row r="644" s="2" customFormat="1" ht="16.5" customHeight="1">
      <c r="A644" s="40"/>
      <c r="B644" s="41"/>
      <c r="C644" s="220" t="s">
        <v>1242</v>
      </c>
      <c r="D644" s="220" t="s">
        <v>141</v>
      </c>
      <c r="E644" s="221" t="s">
        <v>1243</v>
      </c>
      <c r="F644" s="222" t="s">
        <v>1244</v>
      </c>
      <c r="G644" s="223" t="s">
        <v>279</v>
      </c>
      <c r="H644" s="224">
        <v>105</v>
      </c>
      <c r="I644" s="225"/>
      <c r="J644" s="226">
        <f>ROUND(I644*H644,2)</f>
        <v>0</v>
      </c>
      <c r="K644" s="222" t="s">
        <v>153</v>
      </c>
      <c r="L644" s="46"/>
      <c r="M644" s="227" t="s">
        <v>20</v>
      </c>
      <c r="N644" s="228" t="s">
        <v>45</v>
      </c>
      <c r="O644" s="86"/>
      <c r="P644" s="229">
        <f>O644*H644</f>
        <v>0</v>
      </c>
      <c r="Q644" s="229">
        <v>0</v>
      </c>
      <c r="R644" s="229">
        <f>Q644*H644</f>
        <v>0</v>
      </c>
      <c r="S644" s="229">
        <v>0</v>
      </c>
      <c r="T644" s="230">
        <f>S644*H644</f>
        <v>0</v>
      </c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R644" s="231" t="s">
        <v>239</v>
      </c>
      <c r="AT644" s="231" t="s">
        <v>141</v>
      </c>
      <c r="AU644" s="231" t="s">
        <v>83</v>
      </c>
      <c r="AY644" s="19" t="s">
        <v>138</v>
      </c>
      <c r="BE644" s="232">
        <f>IF(N644="základní",J644,0)</f>
        <v>0</v>
      </c>
      <c r="BF644" s="232">
        <f>IF(N644="snížená",J644,0)</f>
        <v>0</v>
      </c>
      <c r="BG644" s="232">
        <f>IF(N644="zákl. přenesená",J644,0)</f>
        <v>0</v>
      </c>
      <c r="BH644" s="232">
        <f>IF(N644="sníž. přenesená",J644,0)</f>
        <v>0</v>
      </c>
      <c r="BI644" s="232">
        <f>IF(N644="nulová",J644,0)</f>
        <v>0</v>
      </c>
      <c r="BJ644" s="19" t="s">
        <v>22</v>
      </c>
      <c r="BK644" s="232">
        <f>ROUND(I644*H644,2)</f>
        <v>0</v>
      </c>
      <c r="BL644" s="19" t="s">
        <v>239</v>
      </c>
      <c r="BM644" s="231" t="s">
        <v>1245</v>
      </c>
    </row>
    <row r="645" s="2" customFormat="1">
      <c r="A645" s="40"/>
      <c r="B645" s="41"/>
      <c r="C645" s="42"/>
      <c r="D645" s="233" t="s">
        <v>146</v>
      </c>
      <c r="E645" s="42"/>
      <c r="F645" s="234" t="s">
        <v>1246</v>
      </c>
      <c r="G645" s="42"/>
      <c r="H645" s="42"/>
      <c r="I645" s="138"/>
      <c r="J645" s="42"/>
      <c r="K645" s="42"/>
      <c r="L645" s="46"/>
      <c r="M645" s="235"/>
      <c r="N645" s="236"/>
      <c r="O645" s="86"/>
      <c r="P645" s="86"/>
      <c r="Q645" s="86"/>
      <c r="R645" s="86"/>
      <c r="S645" s="86"/>
      <c r="T645" s="87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T645" s="19" t="s">
        <v>146</v>
      </c>
      <c r="AU645" s="19" t="s">
        <v>83</v>
      </c>
    </row>
    <row r="646" s="13" customFormat="1">
      <c r="A646" s="13"/>
      <c r="B646" s="237"/>
      <c r="C646" s="238"/>
      <c r="D646" s="233" t="s">
        <v>156</v>
      </c>
      <c r="E646" s="239" t="s">
        <v>20</v>
      </c>
      <c r="F646" s="240" t="s">
        <v>1247</v>
      </c>
      <c r="G646" s="238"/>
      <c r="H646" s="241">
        <v>105</v>
      </c>
      <c r="I646" s="242"/>
      <c r="J646" s="238"/>
      <c r="K646" s="238"/>
      <c r="L646" s="243"/>
      <c r="M646" s="244"/>
      <c r="N646" s="245"/>
      <c r="O646" s="245"/>
      <c r="P646" s="245"/>
      <c r="Q646" s="245"/>
      <c r="R646" s="245"/>
      <c r="S646" s="245"/>
      <c r="T646" s="246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47" t="s">
        <v>156</v>
      </c>
      <c r="AU646" s="247" t="s">
        <v>83</v>
      </c>
      <c r="AV646" s="13" t="s">
        <v>83</v>
      </c>
      <c r="AW646" s="13" t="s">
        <v>35</v>
      </c>
      <c r="AX646" s="13" t="s">
        <v>22</v>
      </c>
      <c r="AY646" s="247" t="s">
        <v>138</v>
      </c>
    </row>
    <row r="647" s="2" customFormat="1" ht="24" customHeight="1">
      <c r="A647" s="40"/>
      <c r="B647" s="41"/>
      <c r="C647" s="220" t="s">
        <v>1248</v>
      </c>
      <c r="D647" s="220" t="s">
        <v>141</v>
      </c>
      <c r="E647" s="221" t="s">
        <v>1249</v>
      </c>
      <c r="F647" s="222" t="s">
        <v>1250</v>
      </c>
      <c r="G647" s="223" t="s">
        <v>279</v>
      </c>
      <c r="H647" s="224">
        <v>105</v>
      </c>
      <c r="I647" s="225"/>
      <c r="J647" s="226">
        <f>ROUND(I647*H647,2)</f>
        <v>0</v>
      </c>
      <c r="K647" s="222" t="s">
        <v>20</v>
      </c>
      <c r="L647" s="46"/>
      <c r="M647" s="227" t="s">
        <v>20</v>
      </c>
      <c r="N647" s="228" t="s">
        <v>45</v>
      </c>
      <c r="O647" s="86"/>
      <c r="P647" s="229">
        <f>O647*H647</f>
        <v>0</v>
      </c>
      <c r="Q647" s="229">
        <v>0</v>
      </c>
      <c r="R647" s="229">
        <f>Q647*H647</f>
        <v>0</v>
      </c>
      <c r="S647" s="229">
        <v>0</v>
      </c>
      <c r="T647" s="230">
        <f>S647*H647</f>
        <v>0</v>
      </c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R647" s="231" t="s">
        <v>239</v>
      </c>
      <c r="AT647" s="231" t="s">
        <v>141</v>
      </c>
      <c r="AU647" s="231" t="s">
        <v>83</v>
      </c>
      <c r="AY647" s="19" t="s">
        <v>138</v>
      </c>
      <c r="BE647" s="232">
        <f>IF(N647="základní",J647,0)</f>
        <v>0</v>
      </c>
      <c r="BF647" s="232">
        <f>IF(N647="snížená",J647,0)</f>
        <v>0</v>
      </c>
      <c r="BG647" s="232">
        <f>IF(N647="zákl. přenesená",J647,0)</f>
        <v>0</v>
      </c>
      <c r="BH647" s="232">
        <f>IF(N647="sníž. přenesená",J647,0)</f>
        <v>0</v>
      </c>
      <c r="BI647" s="232">
        <f>IF(N647="nulová",J647,0)</f>
        <v>0</v>
      </c>
      <c r="BJ647" s="19" t="s">
        <v>22</v>
      </c>
      <c r="BK647" s="232">
        <f>ROUND(I647*H647,2)</f>
        <v>0</v>
      </c>
      <c r="BL647" s="19" t="s">
        <v>239</v>
      </c>
      <c r="BM647" s="231" t="s">
        <v>1251</v>
      </c>
    </row>
    <row r="648" s="2" customFormat="1">
      <c r="A648" s="40"/>
      <c r="B648" s="41"/>
      <c r="C648" s="42"/>
      <c r="D648" s="233" t="s">
        <v>146</v>
      </c>
      <c r="E648" s="42"/>
      <c r="F648" s="234" t="s">
        <v>1252</v>
      </c>
      <c r="G648" s="42"/>
      <c r="H648" s="42"/>
      <c r="I648" s="138"/>
      <c r="J648" s="42"/>
      <c r="K648" s="42"/>
      <c r="L648" s="46"/>
      <c r="M648" s="235"/>
      <c r="N648" s="236"/>
      <c r="O648" s="86"/>
      <c r="P648" s="86"/>
      <c r="Q648" s="86"/>
      <c r="R648" s="86"/>
      <c r="S648" s="86"/>
      <c r="T648" s="87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T648" s="19" t="s">
        <v>146</v>
      </c>
      <c r="AU648" s="19" t="s">
        <v>83</v>
      </c>
    </row>
    <row r="649" s="2" customFormat="1" ht="16.5" customHeight="1">
      <c r="A649" s="40"/>
      <c r="B649" s="41"/>
      <c r="C649" s="220" t="s">
        <v>1253</v>
      </c>
      <c r="D649" s="220" t="s">
        <v>141</v>
      </c>
      <c r="E649" s="221" t="s">
        <v>1254</v>
      </c>
      <c r="F649" s="222" t="s">
        <v>1255</v>
      </c>
      <c r="G649" s="223" t="s">
        <v>365</v>
      </c>
      <c r="H649" s="258"/>
      <c r="I649" s="225"/>
      <c r="J649" s="226">
        <f>ROUND(I649*H649,2)</f>
        <v>0</v>
      </c>
      <c r="K649" s="222" t="s">
        <v>153</v>
      </c>
      <c r="L649" s="46"/>
      <c r="M649" s="227" t="s">
        <v>20</v>
      </c>
      <c r="N649" s="228" t="s">
        <v>45</v>
      </c>
      <c r="O649" s="86"/>
      <c r="P649" s="229">
        <f>O649*H649</f>
        <v>0</v>
      </c>
      <c r="Q649" s="229">
        <v>0</v>
      </c>
      <c r="R649" s="229">
        <f>Q649*H649</f>
        <v>0</v>
      </c>
      <c r="S649" s="229">
        <v>0</v>
      </c>
      <c r="T649" s="230">
        <f>S649*H649</f>
        <v>0</v>
      </c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R649" s="231" t="s">
        <v>239</v>
      </c>
      <c r="AT649" s="231" t="s">
        <v>141</v>
      </c>
      <c r="AU649" s="231" t="s">
        <v>83</v>
      </c>
      <c r="AY649" s="19" t="s">
        <v>138</v>
      </c>
      <c r="BE649" s="232">
        <f>IF(N649="základní",J649,0)</f>
        <v>0</v>
      </c>
      <c r="BF649" s="232">
        <f>IF(N649="snížená",J649,0)</f>
        <v>0</v>
      </c>
      <c r="BG649" s="232">
        <f>IF(N649="zákl. přenesená",J649,0)</f>
        <v>0</v>
      </c>
      <c r="BH649" s="232">
        <f>IF(N649="sníž. přenesená",J649,0)</f>
        <v>0</v>
      </c>
      <c r="BI649" s="232">
        <f>IF(N649="nulová",J649,0)</f>
        <v>0</v>
      </c>
      <c r="BJ649" s="19" t="s">
        <v>22</v>
      </c>
      <c r="BK649" s="232">
        <f>ROUND(I649*H649,2)</f>
        <v>0</v>
      </c>
      <c r="BL649" s="19" t="s">
        <v>239</v>
      </c>
      <c r="BM649" s="231" t="s">
        <v>1256</v>
      </c>
    </row>
    <row r="650" s="2" customFormat="1">
      <c r="A650" s="40"/>
      <c r="B650" s="41"/>
      <c r="C650" s="42"/>
      <c r="D650" s="233" t="s">
        <v>146</v>
      </c>
      <c r="E650" s="42"/>
      <c r="F650" s="234" t="s">
        <v>1257</v>
      </c>
      <c r="G650" s="42"/>
      <c r="H650" s="42"/>
      <c r="I650" s="138"/>
      <c r="J650" s="42"/>
      <c r="K650" s="42"/>
      <c r="L650" s="46"/>
      <c r="M650" s="235"/>
      <c r="N650" s="236"/>
      <c r="O650" s="86"/>
      <c r="P650" s="86"/>
      <c r="Q650" s="86"/>
      <c r="R650" s="86"/>
      <c r="S650" s="86"/>
      <c r="T650" s="87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T650" s="19" t="s">
        <v>146</v>
      </c>
      <c r="AU650" s="19" t="s">
        <v>83</v>
      </c>
    </row>
    <row r="651" s="12" customFormat="1" ht="22.8" customHeight="1">
      <c r="A651" s="12"/>
      <c r="B651" s="204"/>
      <c r="C651" s="205"/>
      <c r="D651" s="206" t="s">
        <v>73</v>
      </c>
      <c r="E651" s="218" t="s">
        <v>1258</v>
      </c>
      <c r="F651" s="218" t="s">
        <v>1259</v>
      </c>
      <c r="G651" s="205"/>
      <c r="H651" s="205"/>
      <c r="I651" s="208"/>
      <c r="J651" s="219">
        <f>BK651</f>
        <v>0</v>
      </c>
      <c r="K651" s="205"/>
      <c r="L651" s="210"/>
      <c r="M651" s="211"/>
      <c r="N651" s="212"/>
      <c r="O651" s="212"/>
      <c r="P651" s="213">
        <f>SUM(P652:P662)</f>
        <v>0</v>
      </c>
      <c r="Q651" s="212"/>
      <c r="R651" s="213">
        <f>SUM(R652:R662)</f>
        <v>0</v>
      </c>
      <c r="S651" s="212"/>
      <c r="T651" s="214">
        <f>SUM(T652:T662)</f>
        <v>0</v>
      </c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R651" s="215" t="s">
        <v>83</v>
      </c>
      <c r="AT651" s="216" t="s">
        <v>73</v>
      </c>
      <c r="AU651" s="216" t="s">
        <v>22</v>
      </c>
      <c r="AY651" s="215" t="s">
        <v>138</v>
      </c>
      <c r="BK651" s="217">
        <f>SUM(BK652:BK662)</f>
        <v>0</v>
      </c>
    </row>
    <row r="652" s="2" customFormat="1" ht="24" customHeight="1">
      <c r="A652" s="40"/>
      <c r="B652" s="41"/>
      <c r="C652" s="220" t="s">
        <v>1260</v>
      </c>
      <c r="D652" s="220" t="s">
        <v>141</v>
      </c>
      <c r="E652" s="221" t="s">
        <v>1261</v>
      </c>
      <c r="F652" s="222" t="s">
        <v>1262</v>
      </c>
      <c r="G652" s="223" t="s">
        <v>199</v>
      </c>
      <c r="H652" s="224">
        <v>3</v>
      </c>
      <c r="I652" s="225"/>
      <c r="J652" s="226">
        <f>ROUND(I652*H652,2)</f>
        <v>0</v>
      </c>
      <c r="K652" s="222" t="s">
        <v>20</v>
      </c>
      <c r="L652" s="46"/>
      <c r="M652" s="227" t="s">
        <v>20</v>
      </c>
      <c r="N652" s="228" t="s">
        <v>45</v>
      </c>
      <c r="O652" s="86"/>
      <c r="P652" s="229">
        <f>O652*H652</f>
        <v>0</v>
      </c>
      <c r="Q652" s="229">
        <v>0</v>
      </c>
      <c r="R652" s="229">
        <f>Q652*H652</f>
        <v>0</v>
      </c>
      <c r="S652" s="229">
        <v>0</v>
      </c>
      <c r="T652" s="230">
        <f>S652*H652</f>
        <v>0</v>
      </c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R652" s="231" t="s">
        <v>239</v>
      </c>
      <c r="AT652" s="231" t="s">
        <v>141</v>
      </c>
      <c r="AU652" s="231" t="s">
        <v>83</v>
      </c>
      <c r="AY652" s="19" t="s">
        <v>138</v>
      </c>
      <c r="BE652" s="232">
        <f>IF(N652="základní",J652,0)</f>
        <v>0</v>
      </c>
      <c r="BF652" s="232">
        <f>IF(N652="snížená",J652,0)</f>
        <v>0</v>
      </c>
      <c r="BG652" s="232">
        <f>IF(N652="zákl. přenesená",J652,0)</f>
        <v>0</v>
      </c>
      <c r="BH652" s="232">
        <f>IF(N652="sníž. přenesená",J652,0)</f>
        <v>0</v>
      </c>
      <c r="BI652" s="232">
        <f>IF(N652="nulová",J652,0)</f>
        <v>0</v>
      </c>
      <c r="BJ652" s="19" t="s">
        <v>22</v>
      </c>
      <c r="BK652" s="232">
        <f>ROUND(I652*H652,2)</f>
        <v>0</v>
      </c>
      <c r="BL652" s="19" t="s">
        <v>239</v>
      </c>
      <c r="BM652" s="231" t="s">
        <v>1263</v>
      </c>
    </row>
    <row r="653" s="14" customFormat="1">
      <c r="A653" s="14"/>
      <c r="B653" s="259"/>
      <c r="C653" s="260"/>
      <c r="D653" s="233" t="s">
        <v>156</v>
      </c>
      <c r="E653" s="261" t="s">
        <v>20</v>
      </c>
      <c r="F653" s="262" t="s">
        <v>1183</v>
      </c>
      <c r="G653" s="260"/>
      <c r="H653" s="261" t="s">
        <v>20</v>
      </c>
      <c r="I653" s="263"/>
      <c r="J653" s="260"/>
      <c r="K653" s="260"/>
      <c r="L653" s="264"/>
      <c r="M653" s="265"/>
      <c r="N653" s="266"/>
      <c r="O653" s="266"/>
      <c r="P653" s="266"/>
      <c r="Q653" s="266"/>
      <c r="R653" s="266"/>
      <c r="S653" s="266"/>
      <c r="T653" s="267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68" t="s">
        <v>156</v>
      </c>
      <c r="AU653" s="268" t="s">
        <v>83</v>
      </c>
      <c r="AV653" s="14" t="s">
        <v>22</v>
      </c>
      <c r="AW653" s="14" t="s">
        <v>35</v>
      </c>
      <c r="AX653" s="14" t="s">
        <v>74</v>
      </c>
      <c r="AY653" s="268" t="s">
        <v>138</v>
      </c>
    </row>
    <row r="654" s="13" customFormat="1">
      <c r="A654" s="13"/>
      <c r="B654" s="237"/>
      <c r="C654" s="238"/>
      <c r="D654" s="233" t="s">
        <v>156</v>
      </c>
      <c r="E654" s="239" t="s">
        <v>20</v>
      </c>
      <c r="F654" s="240" t="s">
        <v>1264</v>
      </c>
      <c r="G654" s="238"/>
      <c r="H654" s="241">
        <v>3</v>
      </c>
      <c r="I654" s="242"/>
      <c r="J654" s="238"/>
      <c r="K654" s="238"/>
      <c r="L654" s="243"/>
      <c r="M654" s="244"/>
      <c r="N654" s="245"/>
      <c r="O654" s="245"/>
      <c r="P654" s="245"/>
      <c r="Q654" s="245"/>
      <c r="R654" s="245"/>
      <c r="S654" s="245"/>
      <c r="T654" s="246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7" t="s">
        <v>156</v>
      </c>
      <c r="AU654" s="247" t="s">
        <v>83</v>
      </c>
      <c r="AV654" s="13" t="s">
        <v>83</v>
      </c>
      <c r="AW654" s="13" t="s">
        <v>35</v>
      </c>
      <c r="AX654" s="13" t="s">
        <v>22</v>
      </c>
      <c r="AY654" s="247" t="s">
        <v>138</v>
      </c>
    </row>
    <row r="655" s="2" customFormat="1" ht="24" customHeight="1">
      <c r="A655" s="40"/>
      <c r="B655" s="41"/>
      <c r="C655" s="220" t="s">
        <v>1265</v>
      </c>
      <c r="D655" s="220" t="s">
        <v>141</v>
      </c>
      <c r="E655" s="221" t="s">
        <v>1266</v>
      </c>
      <c r="F655" s="222" t="s">
        <v>1267</v>
      </c>
      <c r="G655" s="223" t="s">
        <v>199</v>
      </c>
      <c r="H655" s="224">
        <v>1</v>
      </c>
      <c r="I655" s="225"/>
      <c r="J655" s="226">
        <f>ROUND(I655*H655,2)</f>
        <v>0</v>
      </c>
      <c r="K655" s="222" t="s">
        <v>20</v>
      </c>
      <c r="L655" s="46"/>
      <c r="M655" s="227" t="s">
        <v>20</v>
      </c>
      <c r="N655" s="228" t="s">
        <v>45</v>
      </c>
      <c r="O655" s="86"/>
      <c r="P655" s="229">
        <f>O655*H655</f>
        <v>0</v>
      </c>
      <c r="Q655" s="229">
        <v>0</v>
      </c>
      <c r="R655" s="229">
        <f>Q655*H655</f>
        <v>0</v>
      </c>
      <c r="S655" s="229">
        <v>0</v>
      </c>
      <c r="T655" s="230">
        <f>S655*H655</f>
        <v>0</v>
      </c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R655" s="231" t="s">
        <v>239</v>
      </c>
      <c r="AT655" s="231" t="s">
        <v>141</v>
      </c>
      <c r="AU655" s="231" t="s">
        <v>83</v>
      </c>
      <c r="AY655" s="19" t="s">
        <v>138</v>
      </c>
      <c r="BE655" s="232">
        <f>IF(N655="základní",J655,0)</f>
        <v>0</v>
      </c>
      <c r="BF655" s="232">
        <f>IF(N655="snížená",J655,0)</f>
        <v>0</v>
      </c>
      <c r="BG655" s="232">
        <f>IF(N655="zákl. přenesená",J655,0)</f>
        <v>0</v>
      </c>
      <c r="BH655" s="232">
        <f>IF(N655="sníž. přenesená",J655,0)</f>
        <v>0</v>
      </c>
      <c r="BI655" s="232">
        <f>IF(N655="nulová",J655,0)</f>
        <v>0</v>
      </c>
      <c r="BJ655" s="19" t="s">
        <v>22</v>
      </c>
      <c r="BK655" s="232">
        <f>ROUND(I655*H655,2)</f>
        <v>0</v>
      </c>
      <c r="BL655" s="19" t="s">
        <v>239</v>
      </c>
      <c r="BM655" s="231" t="s">
        <v>1268</v>
      </c>
    </row>
    <row r="656" s="14" customFormat="1">
      <c r="A656" s="14"/>
      <c r="B656" s="259"/>
      <c r="C656" s="260"/>
      <c r="D656" s="233" t="s">
        <v>156</v>
      </c>
      <c r="E656" s="261" t="s">
        <v>20</v>
      </c>
      <c r="F656" s="262" t="s">
        <v>1183</v>
      </c>
      <c r="G656" s="260"/>
      <c r="H656" s="261" t="s">
        <v>20</v>
      </c>
      <c r="I656" s="263"/>
      <c r="J656" s="260"/>
      <c r="K656" s="260"/>
      <c r="L656" s="264"/>
      <c r="M656" s="265"/>
      <c r="N656" s="266"/>
      <c r="O656" s="266"/>
      <c r="P656" s="266"/>
      <c r="Q656" s="266"/>
      <c r="R656" s="266"/>
      <c r="S656" s="266"/>
      <c r="T656" s="267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68" t="s">
        <v>156</v>
      </c>
      <c r="AU656" s="268" t="s">
        <v>83</v>
      </c>
      <c r="AV656" s="14" t="s">
        <v>22</v>
      </c>
      <c r="AW656" s="14" t="s">
        <v>35</v>
      </c>
      <c r="AX656" s="14" t="s">
        <v>74</v>
      </c>
      <c r="AY656" s="268" t="s">
        <v>138</v>
      </c>
    </row>
    <row r="657" s="13" customFormat="1">
      <c r="A657" s="13"/>
      <c r="B657" s="237"/>
      <c r="C657" s="238"/>
      <c r="D657" s="233" t="s">
        <v>156</v>
      </c>
      <c r="E657" s="239" t="s">
        <v>20</v>
      </c>
      <c r="F657" s="240" t="s">
        <v>1269</v>
      </c>
      <c r="G657" s="238"/>
      <c r="H657" s="241">
        <v>1</v>
      </c>
      <c r="I657" s="242"/>
      <c r="J657" s="238"/>
      <c r="K657" s="238"/>
      <c r="L657" s="243"/>
      <c r="M657" s="244"/>
      <c r="N657" s="245"/>
      <c r="O657" s="245"/>
      <c r="P657" s="245"/>
      <c r="Q657" s="245"/>
      <c r="R657" s="245"/>
      <c r="S657" s="245"/>
      <c r="T657" s="246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47" t="s">
        <v>156</v>
      </c>
      <c r="AU657" s="247" t="s">
        <v>83</v>
      </c>
      <c r="AV657" s="13" t="s">
        <v>83</v>
      </c>
      <c r="AW657" s="13" t="s">
        <v>35</v>
      </c>
      <c r="AX657" s="13" t="s">
        <v>22</v>
      </c>
      <c r="AY657" s="247" t="s">
        <v>138</v>
      </c>
    </row>
    <row r="658" s="2" customFormat="1" ht="24" customHeight="1">
      <c r="A658" s="40"/>
      <c r="B658" s="41"/>
      <c r="C658" s="220" t="s">
        <v>1270</v>
      </c>
      <c r="D658" s="220" t="s">
        <v>141</v>
      </c>
      <c r="E658" s="221" t="s">
        <v>1271</v>
      </c>
      <c r="F658" s="222" t="s">
        <v>1272</v>
      </c>
      <c r="G658" s="223" t="s">
        <v>199</v>
      </c>
      <c r="H658" s="224">
        <v>1</v>
      </c>
      <c r="I658" s="225"/>
      <c r="J658" s="226">
        <f>ROUND(I658*H658,2)</f>
        <v>0</v>
      </c>
      <c r="K658" s="222" t="s">
        <v>20</v>
      </c>
      <c r="L658" s="46"/>
      <c r="M658" s="227" t="s">
        <v>20</v>
      </c>
      <c r="N658" s="228" t="s">
        <v>45</v>
      </c>
      <c r="O658" s="86"/>
      <c r="P658" s="229">
        <f>O658*H658</f>
        <v>0</v>
      </c>
      <c r="Q658" s="229">
        <v>0</v>
      </c>
      <c r="R658" s="229">
        <f>Q658*H658</f>
        <v>0</v>
      </c>
      <c r="S658" s="229">
        <v>0</v>
      </c>
      <c r="T658" s="230">
        <f>S658*H658</f>
        <v>0</v>
      </c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R658" s="231" t="s">
        <v>239</v>
      </c>
      <c r="AT658" s="231" t="s">
        <v>141</v>
      </c>
      <c r="AU658" s="231" t="s">
        <v>83</v>
      </c>
      <c r="AY658" s="19" t="s">
        <v>138</v>
      </c>
      <c r="BE658" s="232">
        <f>IF(N658="základní",J658,0)</f>
        <v>0</v>
      </c>
      <c r="BF658" s="232">
        <f>IF(N658="snížená",J658,0)</f>
        <v>0</v>
      </c>
      <c r="BG658" s="232">
        <f>IF(N658="zákl. přenesená",J658,0)</f>
        <v>0</v>
      </c>
      <c r="BH658" s="232">
        <f>IF(N658="sníž. přenesená",J658,0)</f>
        <v>0</v>
      </c>
      <c r="BI658" s="232">
        <f>IF(N658="nulová",J658,0)</f>
        <v>0</v>
      </c>
      <c r="BJ658" s="19" t="s">
        <v>22</v>
      </c>
      <c r="BK658" s="232">
        <f>ROUND(I658*H658,2)</f>
        <v>0</v>
      </c>
      <c r="BL658" s="19" t="s">
        <v>239</v>
      </c>
      <c r="BM658" s="231" t="s">
        <v>1273</v>
      </c>
    </row>
    <row r="659" s="14" customFormat="1">
      <c r="A659" s="14"/>
      <c r="B659" s="259"/>
      <c r="C659" s="260"/>
      <c r="D659" s="233" t="s">
        <v>156</v>
      </c>
      <c r="E659" s="261" t="s">
        <v>20</v>
      </c>
      <c r="F659" s="262" t="s">
        <v>1183</v>
      </c>
      <c r="G659" s="260"/>
      <c r="H659" s="261" t="s">
        <v>20</v>
      </c>
      <c r="I659" s="263"/>
      <c r="J659" s="260"/>
      <c r="K659" s="260"/>
      <c r="L659" s="264"/>
      <c r="M659" s="265"/>
      <c r="N659" s="266"/>
      <c r="O659" s="266"/>
      <c r="P659" s="266"/>
      <c r="Q659" s="266"/>
      <c r="R659" s="266"/>
      <c r="S659" s="266"/>
      <c r="T659" s="267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68" t="s">
        <v>156</v>
      </c>
      <c r="AU659" s="268" t="s">
        <v>83</v>
      </c>
      <c r="AV659" s="14" t="s">
        <v>22</v>
      </c>
      <c r="AW659" s="14" t="s">
        <v>35</v>
      </c>
      <c r="AX659" s="14" t="s">
        <v>74</v>
      </c>
      <c r="AY659" s="268" t="s">
        <v>138</v>
      </c>
    </row>
    <row r="660" s="13" customFormat="1">
      <c r="A660" s="13"/>
      <c r="B660" s="237"/>
      <c r="C660" s="238"/>
      <c r="D660" s="233" t="s">
        <v>156</v>
      </c>
      <c r="E660" s="239" t="s">
        <v>20</v>
      </c>
      <c r="F660" s="240" t="s">
        <v>1274</v>
      </c>
      <c r="G660" s="238"/>
      <c r="H660" s="241">
        <v>1</v>
      </c>
      <c r="I660" s="242"/>
      <c r="J660" s="238"/>
      <c r="K660" s="238"/>
      <c r="L660" s="243"/>
      <c r="M660" s="244"/>
      <c r="N660" s="245"/>
      <c r="O660" s="245"/>
      <c r="P660" s="245"/>
      <c r="Q660" s="245"/>
      <c r="R660" s="245"/>
      <c r="S660" s="245"/>
      <c r="T660" s="246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7" t="s">
        <v>156</v>
      </c>
      <c r="AU660" s="247" t="s">
        <v>83</v>
      </c>
      <c r="AV660" s="13" t="s">
        <v>83</v>
      </c>
      <c r="AW660" s="13" t="s">
        <v>35</v>
      </c>
      <c r="AX660" s="13" t="s">
        <v>22</v>
      </c>
      <c r="AY660" s="247" t="s">
        <v>138</v>
      </c>
    </row>
    <row r="661" s="2" customFormat="1" ht="16.5" customHeight="1">
      <c r="A661" s="40"/>
      <c r="B661" s="41"/>
      <c r="C661" s="220" t="s">
        <v>1275</v>
      </c>
      <c r="D661" s="220" t="s">
        <v>141</v>
      </c>
      <c r="E661" s="221" t="s">
        <v>377</v>
      </c>
      <c r="F661" s="222" t="s">
        <v>378</v>
      </c>
      <c r="G661" s="223" t="s">
        <v>365</v>
      </c>
      <c r="H661" s="258"/>
      <c r="I661" s="225"/>
      <c r="J661" s="226">
        <f>ROUND(I661*H661,2)</f>
        <v>0</v>
      </c>
      <c r="K661" s="222" t="s">
        <v>153</v>
      </c>
      <c r="L661" s="46"/>
      <c r="M661" s="227" t="s">
        <v>20</v>
      </c>
      <c r="N661" s="228" t="s">
        <v>45</v>
      </c>
      <c r="O661" s="86"/>
      <c r="P661" s="229">
        <f>O661*H661</f>
        <v>0</v>
      </c>
      <c r="Q661" s="229">
        <v>0</v>
      </c>
      <c r="R661" s="229">
        <f>Q661*H661</f>
        <v>0</v>
      </c>
      <c r="S661" s="229">
        <v>0</v>
      </c>
      <c r="T661" s="230">
        <f>S661*H661</f>
        <v>0</v>
      </c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R661" s="231" t="s">
        <v>239</v>
      </c>
      <c r="AT661" s="231" t="s">
        <v>141</v>
      </c>
      <c r="AU661" s="231" t="s">
        <v>83</v>
      </c>
      <c r="AY661" s="19" t="s">
        <v>138</v>
      </c>
      <c r="BE661" s="232">
        <f>IF(N661="základní",J661,0)</f>
        <v>0</v>
      </c>
      <c r="BF661" s="232">
        <f>IF(N661="snížená",J661,0)</f>
        <v>0</v>
      </c>
      <c r="BG661" s="232">
        <f>IF(N661="zákl. přenesená",J661,0)</f>
        <v>0</v>
      </c>
      <c r="BH661" s="232">
        <f>IF(N661="sníž. přenesená",J661,0)</f>
        <v>0</v>
      </c>
      <c r="BI661" s="232">
        <f>IF(N661="nulová",J661,0)</f>
        <v>0</v>
      </c>
      <c r="BJ661" s="19" t="s">
        <v>22</v>
      </c>
      <c r="BK661" s="232">
        <f>ROUND(I661*H661,2)</f>
        <v>0</v>
      </c>
      <c r="BL661" s="19" t="s">
        <v>239</v>
      </c>
      <c r="BM661" s="231" t="s">
        <v>1276</v>
      </c>
    </row>
    <row r="662" s="2" customFormat="1">
      <c r="A662" s="40"/>
      <c r="B662" s="41"/>
      <c r="C662" s="42"/>
      <c r="D662" s="233" t="s">
        <v>146</v>
      </c>
      <c r="E662" s="42"/>
      <c r="F662" s="234" t="s">
        <v>380</v>
      </c>
      <c r="G662" s="42"/>
      <c r="H662" s="42"/>
      <c r="I662" s="138"/>
      <c r="J662" s="42"/>
      <c r="K662" s="42"/>
      <c r="L662" s="46"/>
      <c r="M662" s="235"/>
      <c r="N662" s="236"/>
      <c r="O662" s="86"/>
      <c r="P662" s="86"/>
      <c r="Q662" s="86"/>
      <c r="R662" s="86"/>
      <c r="S662" s="86"/>
      <c r="T662" s="87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T662" s="19" t="s">
        <v>146</v>
      </c>
      <c r="AU662" s="19" t="s">
        <v>83</v>
      </c>
    </row>
    <row r="663" s="12" customFormat="1" ht="22.8" customHeight="1">
      <c r="A663" s="12"/>
      <c r="B663" s="204"/>
      <c r="C663" s="205"/>
      <c r="D663" s="206" t="s">
        <v>73</v>
      </c>
      <c r="E663" s="218" t="s">
        <v>1277</v>
      </c>
      <c r="F663" s="218" t="s">
        <v>1278</v>
      </c>
      <c r="G663" s="205"/>
      <c r="H663" s="205"/>
      <c r="I663" s="208"/>
      <c r="J663" s="219">
        <f>BK663</f>
        <v>0</v>
      </c>
      <c r="K663" s="205"/>
      <c r="L663" s="210"/>
      <c r="M663" s="211"/>
      <c r="N663" s="212"/>
      <c r="O663" s="212"/>
      <c r="P663" s="213">
        <f>SUM(P664:P673)</f>
        <v>0</v>
      </c>
      <c r="Q663" s="212"/>
      <c r="R663" s="213">
        <f>SUM(R664:R673)</f>
        <v>0</v>
      </c>
      <c r="S663" s="212"/>
      <c r="T663" s="214">
        <f>SUM(T664:T673)</f>
        <v>0</v>
      </c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R663" s="215" t="s">
        <v>83</v>
      </c>
      <c r="AT663" s="216" t="s">
        <v>73</v>
      </c>
      <c r="AU663" s="216" t="s">
        <v>22</v>
      </c>
      <c r="AY663" s="215" t="s">
        <v>138</v>
      </c>
      <c r="BK663" s="217">
        <f>SUM(BK664:BK673)</f>
        <v>0</v>
      </c>
    </row>
    <row r="664" s="2" customFormat="1" ht="24" customHeight="1">
      <c r="A664" s="40"/>
      <c r="B664" s="41"/>
      <c r="C664" s="220" t="s">
        <v>1279</v>
      </c>
      <c r="D664" s="220" t="s">
        <v>141</v>
      </c>
      <c r="E664" s="221" t="s">
        <v>1280</v>
      </c>
      <c r="F664" s="222" t="s">
        <v>1281</v>
      </c>
      <c r="G664" s="223" t="s">
        <v>152</v>
      </c>
      <c r="H664" s="224">
        <v>50.399999999999999</v>
      </c>
      <c r="I664" s="225"/>
      <c r="J664" s="226">
        <f>ROUND(I664*H664,2)</f>
        <v>0</v>
      </c>
      <c r="K664" s="222" t="s">
        <v>20</v>
      </c>
      <c r="L664" s="46"/>
      <c r="M664" s="227" t="s">
        <v>20</v>
      </c>
      <c r="N664" s="228" t="s">
        <v>45</v>
      </c>
      <c r="O664" s="86"/>
      <c r="P664" s="229">
        <f>O664*H664</f>
        <v>0</v>
      </c>
      <c r="Q664" s="229">
        <v>0</v>
      </c>
      <c r="R664" s="229">
        <f>Q664*H664</f>
        <v>0</v>
      </c>
      <c r="S664" s="229">
        <v>0</v>
      </c>
      <c r="T664" s="230">
        <f>S664*H664</f>
        <v>0</v>
      </c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R664" s="231" t="s">
        <v>239</v>
      </c>
      <c r="AT664" s="231" t="s">
        <v>141</v>
      </c>
      <c r="AU664" s="231" t="s">
        <v>83</v>
      </c>
      <c r="AY664" s="19" t="s">
        <v>138</v>
      </c>
      <c r="BE664" s="232">
        <f>IF(N664="základní",J664,0)</f>
        <v>0</v>
      </c>
      <c r="BF664" s="232">
        <f>IF(N664="snížená",J664,0)</f>
        <v>0</v>
      </c>
      <c r="BG664" s="232">
        <f>IF(N664="zákl. přenesená",J664,0)</f>
        <v>0</v>
      </c>
      <c r="BH664" s="232">
        <f>IF(N664="sníž. přenesená",J664,0)</f>
        <v>0</v>
      </c>
      <c r="BI664" s="232">
        <f>IF(N664="nulová",J664,0)</f>
        <v>0</v>
      </c>
      <c r="BJ664" s="19" t="s">
        <v>22</v>
      </c>
      <c r="BK664" s="232">
        <f>ROUND(I664*H664,2)</f>
        <v>0</v>
      </c>
      <c r="BL664" s="19" t="s">
        <v>239</v>
      </c>
      <c r="BM664" s="231" t="s">
        <v>1282</v>
      </c>
    </row>
    <row r="665" s="2" customFormat="1">
      <c r="A665" s="40"/>
      <c r="B665" s="41"/>
      <c r="C665" s="42"/>
      <c r="D665" s="233" t="s">
        <v>146</v>
      </c>
      <c r="E665" s="42"/>
      <c r="F665" s="234" t="s">
        <v>1281</v>
      </c>
      <c r="G665" s="42"/>
      <c r="H665" s="42"/>
      <c r="I665" s="138"/>
      <c r="J665" s="42"/>
      <c r="K665" s="42"/>
      <c r="L665" s="46"/>
      <c r="M665" s="235"/>
      <c r="N665" s="236"/>
      <c r="O665" s="86"/>
      <c r="P665" s="86"/>
      <c r="Q665" s="86"/>
      <c r="R665" s="86"/>
      <c r="S665" s="86"/>
      <c r="T665" s="87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T665" s="19" t="s">
        <v>146</v>
      </c>
      <c r="AU665" s="19" t="s">
        <v>83</v>
      </c>
    </row>
    <row r="666" s="14" customFormat="1">
      <c r="A666" s="14"/>
      <c r="B666" s="259"/>
      <c r="C666" s="260"/>
      <c r="D666" s="233" t="s">
        <v>156</v>
      </c>
      <c r="E666" s="261" t="s">
        <v>20</v>
      </c>
      <c r="F666" s="262" t="s">
        <v>743</v>
      </c>
      <c r="G666" s="260"/>
      <c r="H666" s="261" t="s">
        <v>20</v>
      </c>
      <c r="I666" s="263"/>
      <c r="J666" s="260"/>
      <c r="K666" s="260"/>
      <c r="L666" s="264"/>
      <c r="M666" s="265"/>
      <c r="N666" s="266"/>
      <c r="O666" s="266"/>
      <c r="P666" s="266"/>
      <c r="Q666" s="266"/>
      <c r="R666" s="266"/>
      <c r="S666" s="266"/>
      <c r="T666" s="267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T666" s="268" t="s">
        <v>156</v>
      </c>
      <c r="AU666" s="268" t="s">
        <v>83</v>
      </c>
      <c r="AV666" s="14" t="s">
        <v>22</v>
      </c>
      <c r="AW666" s="14" t="s">
        <v>35</v>
      </c>
      <c r="AX666" s="14" t="s">
        <v>74</v>
      </c>
      <c r="AY666" s="268" t="s">
        <v>138</v>
      </c>
    </row>
    <row r="667" s="13" customFormat="1">
      <c r="A667" s="13"/>
      <c r="B667" s="237"/>
      <c r="C667" s="238"/>
      <c r="D667" s="233" t="s">
        <v>156</v>
      </c>
      <c r="E667" s="239" t="s">
        <v>20</v>
      </c>
      <c r="F667" s="240" t="s">
        <v>1283</v>
      </c>
      <c r="G667" s="238"/>
      <c r="H667" s="241">
        <v>52.600000000000001</v>
      </c>
      <c r="I667" s="242"/>
      <c r="J667" s="238"/>
      <c r="K667" s="238"/>
      <c r="L667" s="243"/>
      <c r="M667" s="244"/>
      <c r="N667" s="245"/>
      <c r="O667" s="245"/>
      <c r="P667" s="245"/>
      <c r="Q667" s="245"/>
      <c r="R667" s="245"/>
      <c r="S667" s="245"/>
      <c r="T667" s="246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7" t="s">
        <v>156</v>
      </c>
      <c r="AU667" s="247" t="s">
        <v>83</v>
      </c>
      <c r="AV667" s="13" t="s">
        <v>83</v>
      </c>
      <c r="AW667" s="13" t="s">
        <v>35</v>
      </c>
      <c r="AX667" s="13" t="s">
        <v>74</v>
      </c>
      <c r="AY667" s="247" t="s">
        <v>138</v>
      </c>
    </row>
    <row r="668" s="13" customFormat="1">
      <c r="A668" s="13"/>
      <c r="B668" s="237"/>
      <c r="C668" s="238"/>
      <c r="D668" s="233" t="s">
        <v>156</v>
      </c>
      <c r="E668" s="239" t="s">
        <v>20</v>
      </c>
      <c r="F668" s="240" t="s">
        <v>1284</v>
      </c>
      <c r="G668" s="238"/>
      <c r="H668" s="241">
        <v>-2.2000000000000002</v>
      </c>
      <c r="I668" s="242"/>
      <c r="J668" s="238"/>
      <c r="K668" s="238"/>
      <c r="L668" s="243"/>
      <c r="M668" s="244"/>
      <c r="N668" s="245"/>
      <c r="O668" s="245"/>
      <c r="P668" s="245"/>
      <c r="Q668" s="245"/>
      <c r="R668" s="245"/>
      <c r="S668" s="245"/>
      <c r="T668" s="246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7" t="s">
        <v>156</v>
      </c>
      <c r="AU668" s="247" t="s">
        <v>83</v>
      </c>
      <c r="AV668" s="13" t="s">
        <v>83</v>
      </c>
      <c r="AW668" s="13" t="s">
        <v>35</v>
      </c>
      <c r="AX668" s="13" t="s">
        <v>74</v>
      </c>
      <c r="AY668" s="247" t="s">
        <v>138</v>
      </c>
    </row>
    <row r="669" s="16" customFormat="1">
      <c r="A669" s="16"/>
      <c r="B669" s="283"/>
      <c r="C669" s="284"/>
      <c r="D669" s="233" t="s">
        <v>156</v>
      </c>
      <c r="E669" s="285" t="s">
        <v>20</v>
      </c>
      <c r="F669" s="286" t="s">
        <v>487</v>
      </c>
      <c r="G669" s="284"/>
      <c r="H669" s="287">
        <v>50.399999999999999</v>
      </c>
      <c r="I669" s="288"/>
      <c r="J669" s="284"/>
      <c r="K669" s="284"/>
      <c r="L669" s="289"/>
      <c r="M669" s="290"/>
      <c r="N669" s="291"/>
      <c r="O669" s="291"/>
      <c r="P669" s="291"/>
      <c r="Q669" s="291"/>
      <c r="R669" s="291"/>
      <c r="S669" s="291"/>
      <c r="T669" s="292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T669" s="293" t="s">
        <v>156</v>
      </c>
      <c r="AU669" s="293" t="s">
        <v>83</v>
      </c>
      <c r="AV669" s="16" t="s">
        <v>144</v>
      </c>
      <c r="AW669" s="16" t="s">
        <v>35</v>
      </c>
      <c r="AX669" s="16" t="s">
        <v>22</v>
      </c>
      <c r="AY669" s="293" t="s">
        <v>138</v>
      </c>
    </row>
    <row r="670" s="2" customFormat="1" ht="16.5" customHeight="1">
      <c r="A670" s="40"/>
      <c r="B670" s="41"/>
      <c r="C670" s="248" t="s">
        <v>1285</v>
      </c>
      <c r="D670" s="248" t="s">
        <v>216</v>
      </c>
      <c r="E670" s="249" t="s">
        <v>1286</v>
      </c>
      <c r="F670" s="250" t="s">
        <v>1287</v>
      </c>
      <c r="G670" s="251" t="s">
        <v>152</v>
      </c>
      <c r="H670" s="252">
        <v>50.399999999999999</v>
      </c>
      <c r="I670" s="253"/>
      <c r="J670" s="254">
        <f>ROUND(I670*H670,2)</f>
        <v>0</v>
      </c>
      <c r="K670" s="250" t="s">
        <v>20</v>
      </c>
      <c r="L670" s="255"/>
      <c r="M670" s="256" t="s">
        <v>20</v>
      </c>
      <c r="N670" s="257" t="s">
        <v>45</v>
      </c>
      <c r="O670" s="86"/>
      <c r="P670" s="229">
        <f>O670*H670</f>
        <v>0</v>
      </c>
      <c r="Q670" s="229">
        <v>0</v>
      </c>
      <c r="R670" s="229">
        <f>Q670*H670</f>
        <v>0</v>
      </c>
      <c r="S670" s="229">
        <v>0</v>
      </c>
      <c r="T670" s="230">
        <f>S670*H670</f>
        <v>0</v>
      </c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R670" s="231" t="s">
        <v>325</v>
      </c>
      <c r="AT670" s="231" t="s">
        <v>216</v>
      </c>
      <c r="AU670" s="231" t="s">
        <v>83</v>
      </c>
      <c r="AY670" s="19" t="s">
        <v>138</v>
      </c>
      <c r="BE670" s="232">
        <f>IF(N670="základní",J670,0)</f>
        <v>0</v>
      </c>
      <c r="BF670" s="232">
        <f>IF(N670="snížená",J670,0)</f>
        <v>0</v>
      </c>
      <c r="BG670" s="232">
        <f>IF(N670="zákl. přenesená",J670,0)</f>
        <v>0</v>
      </c>
      <c r="BH670" s="232">
        <f>IF(N670="sníž. přenesená",J670,0)</f>
        <v>0</v>
      </c>
      <c r="BI670" s="232">
        <f>IF(N670="nulová",J670,0)</f>
        <v>0</v>
      </c>
      <c r="BJ670" s="19" t="s">
        <v>22</v>
      </c>
      <c r="BK670" s="232">
        <f>ROUND(I670*H670,2)</f>
        <v>0</v>
      </c>
      <c r="BL670" s="19" t="s">
        <v>239</v>
      </c>
      <c r="BM670" s="231" t="s">
        <v>1288</v>
      </c>
    </row>
    <row r="671" s="2" customFormat="1">
      <c r="A671" s="40"/>
      <c r="B671" s="41"/>
      <c r="C671" s="42"/>
      <c r="D671" s="233" t="s">
        <v>146</v>
      </c>
      <c r="E671" s="42"/>
      <c r="F671" s="234" t="s">
        <v>1287</v>
      </c>
      <c r="G671" s="42"/>
      <c r="H671" s="42"/>
      <c r="I671" s="138"/>
      <c r="J671" s="42"/>
      <c r="K671" s="42"/>
      <c r="L671" s="46"/>
      <c r="M671" s="235"/>
      <c r="N671" s="236"/>
      <c r="O671" s="86"/>
      <c r="P671" s="86"/>
      <c r="Q671" s="86"/>
      <c r="R671" s="86"/>
      <c r="S671" s="86"/>
      <c r="T671" s="87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T671" s="19" t="s">
        <v>146</v>
      </c>
      <c r="AU671" s="19" t="s">
        <v>83</v>
      </c>
    </row>
    <row r="672" s="2" customFormat="1" ht="16.5" customHeight="1">
      <c r="A672" s="40"/>
      <c r="B672" s="41"/>
      <c r="C672" s="220" t="s">
        <v>1289</v>
      </c>
      <c r="D672" s="220" t="s">
        <v>141</v>
      </c>
      <c r="E672" s="221" t="s">
        <v>1290</v>
      </c>
      <c r="F672" s="222" t="s">
        <v>1291</v>
      </c>
      <c r="G672" s="223" t="s">
        <v>365</v>
      </c>
      <c r="H672" s="258"/>
      <c r="I672" s="225"/>
      <c r="J672" s="226">
        <f>ROUND(I672*H672,2)</f>
        <v>0</v>
      </c>
      <c r="K672" s="222" t="s">
        <v>153</v>
      </c>
      <c r="L672" s="46"/>
      <c r="M672" s="227" t="s">
        <v>20</v>
      </c>
      <c r="N672" s="228" t="s">
        <v>45</v>
      </c>
      <c r="O672" s="86"/>
      <c r="P672" s="229">
        <f>O672*H672</f>
        <v>0</v>
      </c>
      <c r="Q672" s="229">
        <v>0</v>
      </c>
      <c r="R672" s="229">
        <f>Q672*H672</f>
        <v>0</v>
      </c>
      <c r="S672" s="229">
        <v>0</v>
      </c>
      <c r="T672" s="230">
        <f>S672*H672</f>
        <v>0</v>
      </c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R672" s="231" t="s">
        <v>239</v>
      </c>
      <c r="AT672" s="231" t="s">
        <v>141</v>
      </c>
      <c r="AU672" s="231" t="s">
        <v>83</v>
      </c>
      <c r="AY672" s="19" t="s">
        <v>138</v>
      </c>
      <c r="BE672" s="232">
        <f>IF(N672="základní",J672,0)</f>
        <v>0</v>
      </c>
      <c r="BF672" s="232">
        <f>IF(N672="snížená",J672,0)</f>
        <v>0</v>
      </c>
      <c r="BG672" s="232">
        <f>IF(N672="zákl. přenesená",J672,0)</f>
        <v>0</v>
      </c>
      <c r="BH672" s="232">
        <f>IF(N672="sníž. přenesená",J672,0)</f>
        <v>0</v>
      </c>
      <c r="BI672" s="232">
        <f>IF(N672="nulová",J672,0)</f>
        <v>0</v>
      </c>
      <c r="BJ672" s="19" t="s">
        <v>22</v>
      </c>
      <c r="BK672" s="232">
        <f>ROUND(I672*H672,2)</f>
        <v>0</v>
      </c>
      <c r="BL672" s="19" t="s">
        <v>239</v>
      </c>
      <c r="BM672" s="231" t="s">
        <v>1292</v>
      </c>
    </row>
    <row r="673" s="2" customFormat="1">
      <c r="A673" s="40"/>
      <c r="B673" s="41"/>
      <c r="C673" s="42"/>
      <c r="D673" s="233" t="s">
        <v>146</v>
      </c>
      <c r="E673" s="42"/>
      <c r="F673" s="234" t="s">
        <v>1293</v>
      </c>
      <c r="G673" s="42"/>
      <c r="H673" s="42"/>
      <c r="I673" s="138"/>
      <c r="J673" s="42"/>
      <c r="K673" s="42"/>
      <c r="L673" s="46"/>
      <c r="M673" s="235"/>
      <c r="N673" s="236"/>
      <c r="O673" s="86"/>
      <c r="P673" s="86"/>
      <c r="Q673" s="86"/>
      <c r="R673" s="86"/>
      <c r="S673" s="86"/>
      <c r="T673" s="87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T673" s="19" t="s">
        <v>146</v>
      </c>
      <c r="AU673" s="19" t="s">
        <v>83</v>
      </c>
    </row>
    <row r="674" s="12" customFormat="1" ht="22.8" customHeight="1">
      <c r="A674" s="12"/>
      <c r="B674" s="204"/>
      <c r="C674" s="205"/>
      <c r="D674" s="206" t="s">
        <v>73</v>
      </c>
      <c r="E674" s="218" t="s">
        <v>403</v>
      </c>
      <c r="F674" s="218" t="s">
        <v>404</v>
      </c>
      <c r="G674" s="205"/>
      <c r="H674" s="205"/>
      <c r="I674" s="208"/>
      <c r="J674" s="219">
        <f>BK674</f>
        <v>0</v>
      </c>
      <c r="K674" s="205"/>
      <c r="L674" s="210"/>
      <c r="M674" s="211"/>
      <c r="N674" s="212"/>
      <c r="O674" s="212"/>
      <c r="P674" s="213">
        <f>SUM(P675:P697)</f>
        <v>0</v>
      </c>
      <c r="Q674" s="212"/>
      <c r="R674" s="213">
        <f>SUM(R675:R697)</f>
        <v>0.1769676</v>
      </c>
      <c r="S674" s="212"/>
      <c r="T674" s="214">
        <f>SUM(T675:T697)</f>
        <v>0</v>
      </c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R674" s="215" t="s">
        <v>83</v>
      </c>
      <c r="AT674" s="216" t="s">
        <v>73</v>
      </c>
      <c r="AU674" s="216" t="s">
        <v>22</v>
      </c>
      <c r="AY674" s="215" t="s">
        <v>138</v>
      </c>
      <c r="BK674" s="217">
        <f>SUM(BK675:BK697)</f>
        <v>0</v>
      </c>
    </row>
    <row r="675" s="2" customFormat="1" ht="16.5" customHeight="1">
      <c r="A675" s="40"/>
      <c r="B675" s="41"/>
      <c r="C675" s="220" t="s">
        <v>1294</v>
      </c>
      <c r="D675" s="220" t="s">
        <v>141</v>
      </c>
      <c r="E675" s="221" t="s">
        <v>1295</v>
      </c>
      <c r="F675" s="222" t="s">
        <v>1296</v>
      </c>
      <c r="G675" s="223" t="s">
        <v>152</v>
      </c>
      <c r="H675" s="224">
        <v>25</v>
      </c>
      <c r="I675" s="225"/>
      <c r="J675" s="226">
        <f>ROUND(I675*H675,2)</f>
        <v>0</v>
      </c>
      <c r="K675" s="222" t="s">
        <v>153</v>
      </c>
      <c r="L675" s="46"/>
      <c r="M675" s="227" t="s">
        <v>20</v>
      </c>
      <c r="N675" s="228" t="s">
        <v>45</v>
      </c>
      <c r="O675" s="86"/>
      <c r="P675" s="229">
        <f>O675*H675</f>
        <v>0</v>
      </c>
      <c r="Q675" s="229">
        <v>0.00012999999999999999</v>
      </c>
      <c r="R675" s="229">
        <f>Q675*H675</f>
        <v>0.0032499999999999999</v>
      </c>
      <c r="S675" s="229">
        <v>0</v>
      </c>
      <c r="T675" s="230">
        <f>S675*H675</f>
        <v>0</v>
      </c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R675" s="231" t="s">
        <v>239</v>
      </c>
      <c r="AT675" s="231" t="s">
        <v>141</v>
      </c>
      <c r="AU675" s="231" t="s">
        <v>83</v>
      </c>
      <c r="AY675" s="19" t="s">
        <v>138</v>
      </c>
      <c r="BE675" s="232">
        <f>IF(N675="základní",J675,0)</f>
        <v>0</v>
      </c>
      <c r="BF675" s="232">
        <f>IF(N675="snížená",J675,0)</f>
        <v>0</v>
      </c>
      <c r="BG675" s="232">
        <f>IF(N675="zákl. přenesená",J675,0)</f>
        <v>0</v>
      </c>
      <c r="BH675" s="232">
        <f>IF(N675="sníž. přenesená",J675,0)</f>
        <v>0</v>
      </c>
      <c r="BI675" s="232">
        <f>IF(N675="nulová",J675,0)</f>
        <v>0</v>
      </c>
      <c r="BJ675" s="19" t="s">
        <v>22</v>
      </c>
      <c r="BK675" s="232">
        <f>ROUND(I675*H675,2)</f>
        <v>0</v>
      </c>
      <c r="BL675" s="19" t="s">
        <v>239</v>
      </c>
      <c r="BM675" s="231" t="s">
        <v>1297</v>
      </c>
    </row>
    <row r="676" s="2" customFormat="1">
      <c r="A676" s="40"/>
      <c r="B676" s="41"/>
      <c r="C676" s="42"/>
      <c r="D676" s="233" t="s">
        <v>146</v>
      </c>
      <c r="E676" s="42"/>
      <c r="F676" s="234" t="s">
        <v>1298</v>
      </c>
      <c r="G676" s="42"/>
      <c r="H676" s="42"/>
      <c r="I676" s="138"/>
      <c r="J676" s="42"/>
      <c r="K676" s="42"/>
      <c r="L676" s="46"/>
      <c r="M676" s="235"/>
      <c r="N676" s="236"/>
      <c r="O676" s="86"/>
      <c r="P676" s="86"/>
      <c r="Q676" s="86"/>
      <c r="R676" s="86"/>
      <c r="S676" s="86"/>
      <c r="T676" s="87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T676" s="19" t="s">
        <v>146</v>
      </c>
      <c r="AU676" s="19" t="s">
        <v>83</v>
      </c>
    </row>
    <row r="677" s="13" customFormat="1">
      <c r="A677" s="13"/>
      <c r="B677" s="237"/>
      <c r="C677" s="238"/>
      <c r="D677" s="233" t="s">
        <v>156</v>
      </c>
      <c r="E677" s="239" t="s">
        <v>20</v>
      </c>
      <c r="F677" s="240" t="s">
        <v>1299</v>
      </c>
      <c r="G677" s="238"/>
      <c r="H677" s="241">
        <v>25</v>
      </c>
      <c r="I677" s="242"/>
      <c r="J677" s="238"/>
      <c r="K677" s="238"/>
      <c r="L677" s="243"/>
      <c r="M677" s="244"/>
      <c r="N677" s="245"/>
      <c r="O677" s="245"/>
      <c r="P677" s="245"/>
      <c r="Q677" s="245"/>
      <c r="R677" s="245"/>
      <c r="S677" s="245"/>
      <c r="T677" s="246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7" t="s">
        <v>156</v>
      </c>
      <c r="AU677" s="247" t="s">
        <v>83</v>
      </c>
      <c r="AV677" s="13" t="s">
        <v>83</v>
      </c>
      <c r="AW677" s="13" t="s">
        <v>35</v>
      </c>
      <c r="AX677" s="13" t="s">
        <v>22</v>
      </c>
      <c r="AY677" s="247" t="s">
        <v>138</v>
      </c>
    </row>
    <row r="678" s="2" customFormat="1" ht="16.5" customHeight="1">
      <c r="A678" s="40"/>
      <c r="B678" s="41"/>
      <c r="C678" s="220" t="s">
        <v>1300</v>
      </c>
      <c r="D678" s="220" t="s">
        <v>141</v>
      </c>
      <c r="E678" s="221" t="s">
        <v>1301</v>
      </c>
      <c r="F678" s="222" t="s">
        <v>1302</v>
      </c>
      <c r="G678" s="223" t="s">
        <v>152</v>
      </c>
      <c r="H678" s="224">
        <v>25</v>
      </c>
      <c r="I678" s="225"/>
      <c r="J678" s="226">
        <f>ROUND(I678*H678,2)</f>
        <v>0</v>
      </c>
      <c r="K678" s="222" t="s">
        <v>153</v>
      </c>
      <c r="L678" s="46"/>
      <c r="M678" s="227" t="s">
        <v>20</v>
      </c>
      <c r="N678" s="228" t="s">
        <v>45</v>
      </c>
      <c r="O678" s="86"/>
      <c r="P678" s="229">
        <f>O678*H678</f>
        <v>0</v>
      </c>
      <c r="Q678" s="229">
        <v>0.00029</v>
      </c>
      <c r="R678" s="229">
        <f>Q678*H678</f>
        <v>0.0072500000000000004</v>
      </c>
      <c r="S678" s="229">
        <v>0</v>
      </c>
      <c r="T678" s="230">
        <f>S678*H678</f>
        <v>0</v>
      </c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R678" s="231" t="s">
        <v>239</v>
      </c>
      <c r="AT678" s="231" t="s">
        <v>141</v>
      </c>
      <c r="AU678" s="231" t="s">
        <v>83</v>
      </c>
      <c r="AY678" s="19" t="s">
        <v>138</v>
      </c>
      <c r="BE678" s="232">
        <f>IF(N678="základní",J678,0)</f>
        <v>0</v>
      </c>
      <c r="BF678" s="232">
        <f>IF(N678="snížená",J678,0)</f>
        <v>0</v>
      </c>
      <c r="BG678" s="232">
        <f>IF(N678="zákl. přenesená",J678,0)</f>
        <v>0</v>
      </c>
      <c r="BH678" s="232">
        <f>IF(N678="sníž. přenesená",J678,0)</f>
        <v>0</v>
      </c>
      <c r="BI678" s="232">
        <f>IF(N678="nulová",J678,0)</f>
        <v>0</v>
      </c>
      <c r="BJ678" s="19" t="s">
        <v>22</v>
      </c>
      <c r="BK678" s="232">
        <f>ROUND(I678*H678,2)</f>
        <v>0</v>
      </c>
      <c r="BL678" s="19" t="s">
        <v>239</v>
      </c>
      <c r="BM678" s="231" t="s">
        <v>1303</v>
      </c>
    </row>
    <row r="679" s="2" customFormat="1">
      <c r="A679" s="40"/>
      <c r="B679" s="41"/>
      <c r="C679" s="42"/>
      <c r="D679" s="233" t="s">
        <v>146</v>
      </c>
      <c r="E679" s="42"/>
      <c r="F679" s="234" t="s">
        <v>1304</v>
      </c>
      <c r="G679" s="42"/>
      <c r="H679" s="42"/>
      <c r="I679" s="138"/>
      <c r="J679" s="42"/>
      <c r="K679" s="42"/>
      <c r="L679" s="46"/>
      <c r="M679" s="235"/>
      <c r="N679" s="236"/>
      <c r="O679" s="86"/>
      <c r="P679" s="86"/>
      <c r="Q679" s="86"/>
      <c r="R679" s="86"/>
      <c r="S679" s="86"/>
      <c r="T679" s="87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T679" s="19" t="s">
        <v>146</v>
      </c>
      <c r="AU679" s="19" t="s">
        <v>83</v>
      </c>
    </row>
    <row r="680" s="2" customFormat="1" ht="16.5" customHeight="1">
      <c r="A680" s="40"/>
      <c r="B680" s="41"/>
      <c r="C680" s="220" t="s">
        <v>1305</v>
      </c>
      <c r="D680" s="220" t="s">
        <v>141</v>
      </c>
      <c r="E680" s="221" t="s">
        <v>1306</v>
      </c>
      <c r="F680" s="222" t="s">
        <v>1307</v>
      </c>
      <c r="G680" s="223" t="s">
        <v>152</v>
      </c>
      <c r="H680" s="224">
        <v>257.44</v>
      </c>
      <c r="I680" s="225"/>
      <c r="J680" s="226">
        <f>ROUND(I680*H680,2)</f>
        <v>0</v>
      </c>
      <c r="K680" s="222" t="s">
        <v>153</v>
      </c>
      <c r="L680" s="46"/>
      <c r="M680" s="227" t="s">
        <v>20</v>
      </c>
      <c r="N680" s="228" t="s">
        <v>45</v>
      </c>
      <c r="O680" s="86"/>
      <c r="P680" s="229">
        <f>O680*H680</f>
        <v>0</v>
      </c>
      <c r="Q680" s="229">
        <v>0.00022000000000000001</v>
      </c>
      <c r="R680" s="229">
        <f>Q680*H680</f>
        <v>0.056636800000000001</v>
      </c>
      <c r="S680" s="229">
        <v>0</v>
      </c>
      <c r="T680" s="230">
        <f>S680*H680</f>
        <v>0</v>
      </c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R680" s="231" t="s">
        <v>239</v>
      </c>
      <c r="AT680" s="231" t="s">
        <v>141</v>
      </c>
      <c r="AU680" s="231" t="s">
        <v>83</v>
      </c>
      <c r="AY680" s="19" t="s">
        <v>138</v>
      </c>
      <c r="BE680" s="232">
        <f>IF(N680="základní",J680,0)</f>
        <v>0</v>
      </c>
      <c r="BF680" s="232">
        <f>IF(N680="snížená",J680,0)</f>
        <v>0</v>
      </c>
      <c r="BG680" s="232">
        <f>IF(N680="zákl. přenesená",J680,0)</f>
        <v>0</v>
      </c>
      <c r="BH680" s="232">
        <f>IF(N680="sníž. přenesená",J680,0)</f>
        <v>0</v>
      </c>
      <c r="BI680" s="232">
        <f>IF(N680="nulová",J680,0)</f>
        <v>0</v>
      </c>
      <c r="BJ680" s="19" t="s">
        <v>22</v>
      </c>
      <c r="BK680" s="232">
        <f>ROUND(I680*H680,2)</f>
        <v>0</v>
      </c>
      <c r="BL680" s="19" t="s">
        <v>239</v>
      </c>
      <c r="BM680" s="231" t="s">
        <v>1308</v>
      </c>
    </row>
    <row r="681" s="2" customFormat="1">
      <c r="A681" s="40"/>
      <c r="B681" s="41"/>
      <c r="C681" s="42"/>
      <c r="D681" s="233" t="s">
        <v>146</v>
      </c>
      <c r="E681" s="42"/>
      <c r="F681" s="234" t="s">
        <v>1309</v>
      </c>
      <c r="G681" s="42"/>
      <c r="H681" s="42"/>
      <c r="I681" s="138"/>
      <c r="J681" s="42"/>
      <c r="K681" s="42"/>
      <c r="L681" s="46"/>
      <c r="M681" s="235"/>
      <c r="N681" s="236"/>
      <c r="O681" s="86"/>
      <c r="P681" s="86"/>
      <c r="Q681" s="86"/>
      <c r="R681" s="86"/>
      <c r="S681" s="86"/>
      <c r="T681" s="87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T681" s="19" t="s">
        <v>146</v>
      </c>
      <c r="AU681" s="19" t="s">
        <v>83</v>
      </c>
    </row>
    <row r="682" s="14" customFormat="1">
      <c r="A682" s="14"/>
      <c r="B682" s="259"/>
      <c r="C682" s="260"/>
      <c r="D682" s="233" t="s">
        <v>156</v>
      </c>
      <c r="E682" s="261" t="s">
        <v>20</v>
      </c>
      <c r="F682" s="262" t="s">
        <v>1310</v>
      </c>
      <c r="G682" s="260"/>
      <c r="H682" s="261" t="s">
        <v>20</v>
      </c>
      <c r="I682" s="263"/>
      <c r="J682" s="260"/>
      <c r="K682" s="260"/>
      <c r="L682" s="264"/>
      <c r="M682" s="265"/>
      <c r="N682" s="266"/>
      <c r="O682" s="266"/>
      <c r="P682" s="266"/>
      <c r="Q682" s="266"/>
      <c r="R682" s="266"/>
      <c r="S682" s="266"/>
      <c r="T682" s="267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68" t="s">
        <v>156</v>
      </c>
      <c r="AU682" s="268" t="s">
        <v>83</v>
      </c>
      <c r="AV682" s="14" t="s">
        <v>22</v>
      </c>
      <c r="AW682" s="14" t="s">
        <v>35</v>
      </c>
      <c r="AX682" s="14" t="s">
        <v>74</v>
      </c>
      <c r="AY682" s="268" t="s">
        <v>138</v>
      </c>
    </row>
    <row r="683" s="13" customFormat="1">
      <c r="A683" s="13"/>
      <c r="B683" s="237"/>
      <c r="C683" s="238"/>
      <c r="D683" s="233" t="s">
        <v>156</v>
      </c>
      <c r="E683" s="239" t="s">
        <v>20</v>
      </c>
      <c r="F683" s="240" t="s">
        <v>1311</v>
      </c>
      <c r="G683" s="238"/>
      <c r="H683" s="241">
        <v>28.800000000000001</v>
      </c>
      <c r="I683" s="242"/>
      <c r="J683" s="238"/>
      <c r="K683" s="238"/>
      <c r="L683" s="243"/>
      <c r="M683" s="244"/>
      <c r="N683" s="245"/>
      <c r="O683" s="245"/>
      <c r="P683" s="245"/>
      <c r="Q683" s="245"/>
      <c r="R683" s="245"/>
      <c r="S683" s="245"/>
      <c r="T683" s="246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7" t="s">
        <v>156</v>
      </c>
      <c r="AU683" s="247" t="s">
        <v>83</v>
      </c>
      <c r="AV683" s="13" t="s">
        <v>83</v>
      </c>
      <c r="AW683" s="13" t="s">
        <v>35</v>
      </c>
      <c r="AX683" s="13" t="s">
        <v>74</v>
      </c>
      <c r="AY683" s="247" t="s">
        <v>138</v>
      </c>
    </row>
    <row r="684" s="13" customFormat="1">
      <c r="A684" s="13"/>
      <c r="B684" s="237"/>
      <c r="C684" s="238"/>
      <c r="D684" s="233" t="s">
        <v>156</v>
      </c>
      <c r="E684" s="239" t="s">
        <v>20</v>
      </c>
      <c r="F684" s="240" t="s">
        <v>1312</v>
      </c>
      <c r="G684" s="238"/>
      <c r="H684" s="241">
        <v>9.1199999999999992</v>
      </c>
      <c r="I684" s="242"/>
      <c r="J684" s="238"/>
      <c r="K684" s="238"/>
      <c r="L684" s="243"/>
      <c r="M684" s="244"/>
      <c r="N684" s="245"/>
      <c r="O684" s="245"/>
      <c r="P684" s="245"/>
      <c r="Q684" s="245"/>
      <c r="R684" s="245"/>
      <c r="S684" s="245"/>
      <c r="T684" s="246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7" t="s">
        <v>156</v>
      </c>
      <c r="AU684" s="247" t="s">
        <v>83</v>
      </c>
      <c r="AV684" s="13" t="s">
        <v>83</v>
      </c>
      <c r="AW684" s="13" t="s">
        <v>35</v>
      </c>
      <c r="AX684" s="13" t="s">
        <v>74</v>
      </c>
      <c r="AY684" s="247" t="s">
        <v>138</v>
      </c>
    </row>
    <row r="685" s="13" customFormat="1">
      <c r="A685" s="13"/>
      <c r="B685" s="237"/>
      <c r="C685" s="238"/>
      <c r="D685" s="233" t="s">
        <v>156</v>
      </c>
      <c r="E685" s="239" t="s">
        <v>20</v>
      </c>
      <c r="F685" s="240" t="s">
        <v>1313</v>
      </c>
      <c r="G685" s="238"/>
      <c r="H685" s="241">
        <v>144.72</v>
      </c>
      <c r="I685" s="242"/>
      <c r="J685" s="238"/>
      <c r="K685" s="238"/>
      <c r="L685" s="243"/>
      <c r="M685" s="244"/>
      <c r="N685" s="245"/>
      <c r="O685" s="245"/>
      <c r="P685" s="245"/>
      <c r="Q685" s="245"/>
      <c r="R685" s="245"/>
      <c r="S685" s="245"/>
      <c r="T685" s="246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47" t="s">
        <v>156</v>
      </c>
      <c r="AU685" s="247" t="s">
        <v>83</v>
      </c>
      <c r="AV685" s="13" t="s">
        <v>83</v>
      </c>
      <c r="AW685" s="13" t="s">
        <v>35</v>
      </c>
      <c r="AX685" s="13" t="s">
        <v>74</v>
      </c>
      <c r="AY685" s="247" t="s">
        <v>138</v>
      </c>
    </row>
    <row r="686" s="13" customFormat="1">
      <c r="A686" s="13"/>
      <c r="B686" s="237"/>
      <c r="C686" s="238"/>
      <c r="D686" s="233" t="s">
        <v>156</v>
      </c>
      <c r="E686" s="239" t="s">
        <v>20</v>
      </c>
      <c r="F686" s="240" t="s">
        <v>1314</v>
      </c>
      <c r="G686" s="238"/>
      <c r="H686" s="241">
        <v>34.280000000000001</v>
      </c>
      <c r="I686" s="242"/>
      <c r="J686" s="238"/>
      <c r="K686" s="238"/>
      <c r="L686" s="243"/>
      <c r="M686" s="244"/>
      <c r="N686" s="245"/>
      <c r="O686" s="245"/>
      <c r="P686" s="245"/>
      <c r="Q686" s="245"/>
      <c r="R686" s="245"/>
      <c r="S686" s="245"/>
      <c r="T686" s="246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47" t="s">
        <v>156</v>
      </c>
      <c r="AU686" s="247" t="s">
        <v>83</v>
      </c>
      <c r="AV686" s="13" t="s">
        <v>83</v>
      </c>
      <c r="AW686" s="13" t="s">
        <v>35</v>
      </c>
      <c r="AX686" s="13" t="s">
        <v>74</v>
      </c>
      <c r="AY686" s="247" t="s">
        <v>138</v>
      </c>
    </row>
    <row r="687" s="14" customFormat="1">
      <c r="A687" s="14"/>
      <c r="B687" s="259"/>
      <c r="C687" s="260"/>
      <c r="D687" s="233" t="s">
        <v>156</v>
      </c>
      <c r="E687" s="261" t="s">
        <v>20</v>
      </c>
      <c r="F687" s="262" t="s">
        <v>1057</v>
      </c>
      <c r="G687" s="260"/>
      <c r="H687" s="261" t="s">
        <v>20</v>
      </c>
      <c r="I687" s="263"/>
      <c r="J687" s="260"/>
      <c r="K687" s="260"/>
      <c r="L687" s="264"/>
      <c r="M687" s="265"/>
      <c r="N687" s="266"/>
      <c r="O687" s="266"/>
      <c r="P687" s="266"/>
      <c r="Q687" s="266"/>
      <c r="R687" s="266"/>
      <c r="S687" s="266"/>
      <c r="T687" s="267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68" t="s">
        <v>156</v>
      </c>
      <c r="AU687" s="268" t="s">
        <v>83</v>
      </c>
      <c r="AV687" s="14" t="s">
        <v>22</v>
      </c>
      <c r="AW687" s="14" t="s">
        <v>35</v>
      </c>
      <c r="AX687" s="14" t="s">
        <v>74</v>
      </c>
      <c r="AY687" s="268" t="s">
        <v>138</v>
      </c>
    </row>
    <row r="688" s="13" customFormat="1">
      <c r="A688" s="13"/>
      <c r="B688" s="237"/>
      <c r="C688" s="238"/>
      <c r="D688" s="233" t="s">
        <v>156</v>
      </c>
      <c r="E688" s="239" t="s">
        <v>20</v>
      </c>
      <c r="F688" s="240" t="s">
        <v>1315</v>
      </c>
      <c r="G688" s="238"/>
      <c r="H688" s="241">
        <v>17.920000000000002</v>
      </c>
      <c r="I688" s="242"/>
      <c r="J688" s="238"/>
      <c r="K688" s="238"/>
      <c r="L688" s="243"/>
      <c r="M688" s="244"/>
      <c r="N688" s="245"/>
      <c r="O688" s="245"/>
      <c r="P688" s="245"/>
      <c r="Q688" s="245"/>
      <c r="R688" s="245"/>
      <c r="S688" s="245"/>
      <c r="T688" s="246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47" t="s">
        <v>156</v>
      </c>
      <c r="AU688" s="247" t="s">
        <v>83</v>
      </c>
      <c r="AV688" s="13" t="s">
        <v>83</v>
      </c>
      <c r="AW688" s="13" t="s">
        <v>35</v>
      </c>
      <c r="AX688" s="13" t="s">
        <v>74</v>
      </c>
      <c r="AY688" s="247" t="s">
        <v>138</v>
      </c>
    </row>
    <row r="689" s="13" customFormat="1">
      <c r="A689" s="13"/>
      <c r="B689" s="237"/>
      <c r="C689" s="238"/>
      <c r="D689" s="233" t="s">
        <v>156</v>
      </c>
      <c r="E689" s="239" t="s">
        <v>20</v>
      </c>
      <c r="F689" s="240" t="s">
        <v>1316</v>
      </c>
      <c r="G689" s="238"/>
      <c r="H689" s="241">
        <v>6</v>
      </c>
      <c r="I689" s="242"/>
      <c r="J689" s="238"/>
      <c r="K689" s="238"/>
      <c r="L689" s="243"/>
      <c r="M689" s="244"/>
      <c r="N689" s="245"/>
      <c r="O689" s="245"/>
      <c r="P689" s="245"/>
      <c r="Q689" s="245"/>
      <c r="R689" s="245"/>
      <c r="S689" s="245"/>
      <c r="T689" s="246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7" t="s">
        <v>156</v>
      </c>
      <c r="AU689" s="247" t="s">
        <v>83</v>
      </c>
      <c r="AV689" s="13" t="s">
        <v>83</v>
      </c>
      <c r="AW689" s="13" t="s">
        <v>35</v>
      </c>
      <c r="AX689" s="13" t="s">
        <v>74</v>
      </c>
      <c r="AY689" s="247" t="s">
        <v>138</v>
      </c>
    </row>
    <row r="690" s="13" customFormat="1">
      <c r="A690" s="13"/>
      <c r="B690" s="237"/>
      <c r="C690" s="238"/>
      <c r="D690" s="233" t="s">
        <v>156</v>
      </c>
      <c r="E690" s="239" t="s">
        <v>20</v>
      </c>
      <c r="F690" s="240" t="s">
        <v>1317</v>
      </c>
      <c r="G690" s="238"/>
      <c r="H690" s="241">
        <v>13</v>
      </c>
      <c r="I690" s="242"/>
      <c r="J690" s="238"/>
      <c r="K690" s="238"/>
      <c r="L690" s="243"/>
      <c r="M690" s="244"/>
      <c r="N690" s="245"/>
      <c r="O690" s="245"/>
      <c r="P690" s="245"/>
      <c r="Q690" s="245"/>
      <c r="R690" s="245"/>
      <c r="S690" s="245"/>
      <c r="T690" s="246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7" t="s">
        <v>156</v>
      </c>
      <c r="AU690" s="247" t="s">
        <v>83</v>
      </c>
      <c r="AV690" s="13" t="s">
        <v>83</v>
      </c>
      <c r="AW690" s="13" t="s">
        <v>35</v>
      </c>
      <c r="AX690" s="13" t="s">
        <v>74</v>
      </c>
      <c r="AY690" s="247" t="s">
        <v>138</v>
      </c>
    </row>
    <row r="691" s="13" customFormat="1">
      <c r="A691" s="13"/>
      <c r="B691" s="237"/>
      <c r="C691" s="238"/>
      <c r="D691" s="233" t="s">
        <v>156</v>
      </c>
      <c r="E691" s="239" t="s">
        <v>20</v>
      </c>
      <c r="F691" s="240" t="s">
        <v>1318</v>
      </c>
      <c r="G691" s="238"/>
      <c r="H691" s="241">
        <v>3.6000000000000001</v>
      </c>
      <c r="I691" s="242"/>
      <c r="J691" s="238"/>
      <c r="K691" s="238"/>
      <c r="L691" s="243"/>
      <c r="M691" s="244"/>
      <c r="N691" s="245"/>
      <c r="O691" s="245"/>
      <c r="P691" s="245"/>
      <c r="Q691" s="245"/>
      <c r="R691" s="245"/>
      <c r="S691" s="245"/>
      <c r="T691" s="246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7" t="s">
        <v>156</v>
      </c>
      <c r="AU691" s="247" t="s">
        <v>83</v>
      </c>
      <c r="AV691" s="13" t="s">
        <v>83</v>
      </c>
      <c r="AW691" s="13" t="s">
        <v>35</v>
      </c>
      <c r="AX691" s="13" t="s">
        <v>74</v>
      </c>
      <c r="AY691" s="247" t="s">
        <v>138</v>
      </c>
    </row>
    <row r="692" s="16" customFormat="1">
      <c r="A692" s="16"/>
      <c r="B692" s="283"/>
      <c r="C692" s="284"/>
      <c r="D692" s="233" t="s">
        <v>156</v>
      </c>
      <c r="E692" s="285" t="s">
        <v>20</v>
      </c>
      <c r="F692" s="286" t="s">
        <v>487</v>
      </c>
      <c r="G692" s="284"/>
      <c r="H692" s="287">
        <v>257.44</v>
      </c>
      <c r="I692" s="288"/>
      <c r="J692" s="284"/>
      <c r="K692" s="284"/>
      <c r="L692" s="289"/>
      <c r="M692" s="290"/>
      <c r="N692" s="291"/>
      <c r="O692" s="291"/>
      <c r="P692" s="291"/>
      <c r="Q692" s="291"/>
      <c r="R692" s="291"/>
      <c r="S692" s="291"/>
      <c r="T692" s="292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T692" s="293" t="s">
        <v>156</v>
      </c>
      <c r="AU692" s="293" t="s">
        <v>83</v>
      </c>
      <c r="AV692" s="16" t="s">
        <v>144</v>
      </c>
      <c r="AW692" s="16" t="s">
        <v>35</v>
      </c>
      <c r="AX692" s="16" t="s">
        <v>22</v>
      </c>
      <c r="AY692" s="293" t="s">
        <v>138</v>
      </c>
    </row>
    <row r="693" s="2" customFormat="1" ht="16.5" customHeight="1">
      <c r="A693" s="40"/>
      <c r="B693" s="41"/>
      <c r="C693" s="220" t="s">
        <v>1319</v>
      </c>
      <c r="D693" s="220" t="s">
        <v>141</v>
      </c>
      <c r="E693" s="221" t="s">
        <v>1320</v>
      </c>
      <c r="F693" s="222" t="s">
        <v>1321</v>
      </c>
      <c r="G693" s="223" t="s">
        <v>152</v>
      </c>
      <c r="H693" s="224">
        <v>133.94</v>
      </c>
      <c r="I693" s="225"/>
      <c r="J693" s="226">
        <f>ROUND(I693*H693,2)</f>
        <v>0</v>
      </c>
      <c r="K693" s="222" t="s">
        <v>153</v>
      </c>
      <c r="L693" s="46"/>
      <c r="M693" s="227" t="s">
        <v>20</v>
      </c>
      <c r="N693" s="228" t="s">
        <v>45</v>
      </c>
      <c r="O693" s="86"/>
      <c r="P693" s="229">
        <f>O693*H693</f>
        <v>0</v>
      </c>
      <c r="Q693" s="229">
        <v>0.00010000000000000001</v>
      </c>
      <c r="R693" s="229">
        <f>Q693*H693</f>
        <v>0.013394</v>
      </c>
      <c r="S693" s="229">
        <v>0</v>
      </c>
      <c r="T693" s="230">
        <f>S693*H693</f>
        <v>0</v>
      </c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R693" s="231" t="s">
        <v>239</v>
      </c>
      <c r="AT693" s="231" t="s">
        <v>141</v>
      </c>
      <c r="AU693" s="231" t="s">
        <v>83</v>
      </c>
      <c r="AY693" s="19" t="s">
        <v>138</v>
      </c>
      <c r="BE693" s="232">
        <f>IF(N693="základní",J693,0)</f>
        <v>0</v>
      </c>
      <c r="BF693" s="232">
        <f>IF(N693="snížená",J693,0)</f>
        <v>0</v>
      </c>
      <c r="BG693" s="232">
        <f>IF(N693="zákl. přenesená",J693,0)</f>
        <v>0</v>
      </c>
      <c r="BH693" s="232">
        <f>IF(N693="sníž. přenesená",J693,0)</f>
        <v>0</v>
      </c>
      <c r="BI693" s="232">
        <f>IF(N693="nulová",J693,0)</f>
        <v>0</v>
      </c>
      <c r="BJ693" s="19" t="s">
        <v>22</v>
      </c>
      <c r="BK693" s="232">
        <f>ROUND(I693*H693,2)</f>
        <v>0</v>
      </c>
      <c r="BL693" s="19" t="s">
        <v>239</v>
      </c>
      <c r="BM693" s="231" t="s">
        <v>1322</v>
      </c>
    </row>
    <row r="694" s="2" customFormat="1">
      <c r="A694" s="40"/>
      <c r="B694" s="41"/>
      <c r="C694" s="42"/>
      <c r="D694" s="233" t="s">
        <v>146</v>
      </c>
      <c r="E694" s="42"/>
      <c r="F694" s="234" t="s">
        <v>1323</v>
      </c>
      <c r="G694" s="42"/>
      <c r="H694" s="42"/>
      <c r="I694" s="138"/>
      <c r="J694" s="42"/>
      <c r="K694" s="42"/>
      <c r="L694" s="46"/>
      <c r="M694" s="235"/>
      <c r="N694" s="236"/>
      <c r="O694" s="86"/>
      <c r="P694" s="86"/>
      <c r="Q694" s="86"/>
      <c r="R694" s="86"/>
      <c r="S694" s="86"/>
      <c r="T694" s="87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T694" s="19" t="s">
        <v>146</v>
      </c>
      <c r="AU694" s="19" t="s">
        <v>83</v>
      </c>
    </row>
    <row r="695" s="13" customFormat="1">
      <c r="A695" s="13"/>
      <c r="B695" s="237"/>
      <c r="C695" s="238"/>
      <c r="D695" s="233" t="s">
        <v>156</v>
      </c>
      <c r="E695" s="239" t="s">
        <v>20</v>
      </c>
      <c r="F695" s="240" t="s">
        <v>1324</v>
      </c>
      <c r="G695" s="238"/>
      <c r="H695" s="241">
        <v>133.94</v>
      </c>
      <c r="I695" s="242"/>
      <c r="J695" s="238"/>
      <c r="K695" s="238"/>
      <c r="L695" s="243"/>
      <c r="M695" s="244"/>
      <c r="N695" s="245"/>
      <c r="O695" s="245"/>
      <c r="P695" s="245"/>
      <c r="Q695" s="245"/>
      <c r="R695" s="245"/>
      <c r="S695" s="245"/>
      <c r="T695" s="246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7" t="s">
        <v>156</v>
      </c>
      <c r="AU695" s="247" t="s">
        <v>83</v>
      </c>
      <c r="AV695" s="13" t="s">
        <v>83</v>
      </c>
      <c r="AW695" s="13" t="s">
        <v>35</v>
      </c>
      <c r="AX695" s="13" t="s">
        <v>22</v>
      </c>
      <c r="AY695" s="247" t="s">
        <v>138</v>
      </c>
    </row>
    <row r="696" s="2" customFormat="1" ht="16.5" customHeight="1">
      <c r="A696" s="40"/>
      <c r="B696" s="41"/>
      <c r="C696" s="220" t="s">
        <v>1325</v>
      </c>
      <c r="D696" s="220" t="s">
        <v>141</v>
      </c>
      <c r="E696" s="221" t="s">
        <v>1326</v>
      </c>
      <c r="F696" s="222" t="s">
        <v>1327</v>
      </c>
      <c r="G696" s="223" t="s">
        <v>152</v>
      </c>
      <c r="H696" s="224">
        <v>133.94</v>
      </c>
      <c r="I696" s="225"/>
      <c r="J696" s="226">
        <f>ROUND(I696*H696,2)</f>
        <v>0</v>
      </c>
      <c r="K696" s="222" t="s">
        <v>153</v>
      </c>
      <c r="L696" s="46"/>
      <c r="M696" s="227" t="s">
        <v>20</v>
      </c>
      <c r="N696" s="228" t="s">
        <v>45</v>
      </c>
      <c r="O696" s="86"/>
      <c r="P696" s="229">
        <f>O696*H696</f>
        <v>0</v>
      </c>
      <c r="Q696" s="229">
        <v>0.00072000000000000005</v>
      </c>
      <c r="R696" s="229">
        <f>Q696*H696</f>
        <v>0.096436800000000003</v>
      </c>
      <c r="S696" s="229">
        <v>0</v>
      </c>
      <c r="T696" s="230">
        <f>S696*H696</f>
        <v>0</v>
      </c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R696" s="231" t="s">
        <v>239</v>
      </c>
      <c r="AT696" s="231" t="s">
        <v>141</v>
      </c>
      <c r="AU696" s="231" t="s">
        <v>83</v>
      </c>
      <c r="AY696" s="19" t="s">
        <v>138</v>
      </c>
      <c r="BE696" s="232">
        <f>IF(N696="základní",J696,0)</f>
        <v>0</v>
      </c>
      <c r="BF696" s="232">
        <f>IF(N696="snížená",J696,0)</f>
        <v>0</v>
      </c>
      <c r="BG696" s="232">
        <f>IF(N696="zákl. přenesená",J696,0)</f>
        <v>0</v>
      </c>
      <c r="BH696" s="232">
        <f>IF(N696="sníž. přenesená",J696,0)</f>
        <v>0</v>
      </c>
      <c r="BI696" s="232">
        <f>IF(N696="nulová",J696,0)</f>
        <v>0</v>
      </c>
      <c r="BJ696" s="19" t="s">
        <v>22</v>
      </c>
      <c r="BK696" s="232">
        <f>ROUND(I696*H696,2)</f>
        <v>0</v>
      </c>
      <c r="BL696" s="19" t="s">
        <v>239</v>
      </c>
      <c r="BM696" s="231" t="s">
        <v>1328</v>
      </c>
    </row>
    <row r="697" s="2" customFormat="1">
      <c r="A697" s="40"/>
      <c r="B697" s="41"/>
      <c r="C697" s="42"/>
      <c r="D697" s="233" t="s">
        <v>146</v>
      </c>
      <c r="E697" s="42"/>
      <c r="F697" s="234" t="s">
        <v>1329</v>
      </c>
      <c r="G697" s="42"/>
      <c r="H697" s="42"/>
      <c r="I697" s="138"/>
      <c r="J697" s="42"/>
      <c r="K697" s="42"/>
      <c r="L697" s="46"/>
      <c r="M697" s="235"/>
      <c r="N697" s="236"/>
      <c r="O697" s="86"/>
      <c r="P697" s="86"/>
      <c r="Q697" s="86"/>
      <c r="R697" s="86"/>
      <c r="S697" s="86"/>
      <c r="T697" s="87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T697" s="19" t="s">
        <v>146</v>
      </c>
      <c r="AU697" s="19" t="s">
        <v>83</v>
      </c>
    </row>
    <row r="698" s="12" customFormat="1" ht="22.8" customHeight="1">
      <c r="A698" s="12"/>
      <c r="B698" s="204"/>
      <c r="C698" s="205"/>
      <c r="D698" s="206" t="s">
        <v>73</v>
      </c>
      <c r="E698" s="218" t="s">
        <v>421</v>
      </c>
      <c r="F698" s="218" t="s">
        <v>422</v>
      </c>
      <c r="G698" s="205"/>
      <c r="H698" s="205"/>
      <c r="I698" s="208"/>
      <c r="J698" s="219">
        <f>BK698</f>
        <v>0</v>
      </c>
      <c r="K698" s="205"/>
      <c r="L698" s="210"/>
      <c r="M698" s="211"/>
      <c r="N698" s="212"/>
      <c r="O698" s="212"/>
      <c r="P698" s="213">
        <f>SUM(P699:P709)</f>
        <v>0</v>
      </c>
      <c r="Q698" s="212"/>
      <c r="R698" s="213">
        <f>SUM(R699:R709)</f>
        <v>0</v>
      </c>
      <c r="S698" s="212"/>
      <c r="T698" s="214">
        <f>SUM(T699:T709)</f>
        <v>0</v>
      </c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R698" s="215" t="s">
        <v>83</v>
      </c>
      <c r="AT698" s="216" t="s">
        <v>73</v>
      </c>
      <c r="AU698" s="216" t="s">
        <v>22</v>
      </c>
      <c r="AY698" s="215" t="s">
        <v>138</v>
      </c>
      <c r="BK698" s="217">
        <f>SUM(BK699:BK709)</f>
        <v>0</v>
      </c>
    </row>
    <row r="699" s="2" customFormat="1" ht="16.5" customHeight="1">
      <c r="A699" s="40"/>
      <c r="B699" s="41"/>
      <c r="C699" s="220" t="s">
        <v>1330</v>
      </c>
      <c r="D699" s="220" t="s">
        <v>141</v>
      </c>
      <c r="E699" s="221" t="s">
        <v>424</v>
      </c>
      <c r="F699" s="222" t="s">
        <v>425</v>
      </c>
      <c r="G699" s="223" t="s">
        <v>152</v>
      </c>
      <c r="H699" s="224">
        <v>130.16</v>
      </c>
      <c r="I699" s="225"/>
      <c r="J699" s="226">
        <f>ROUND(I699*H699,2)</f>
        <v>0</v>
      </c>
      <c r="K699" s="222" t="s">
        <v>20</v>
      </c>
      <c r="L699" s="46"/>
      <c r="M699" s="227" t="s">
        <v>20</v>
      </c>
      <c r="N699" s="228" t="s">
        <v>45</v>
      </c>
      <c r="O699" s="86"/>
      <c r="P699" s="229">
        <f>O699*H699</f>
        <v>0</v>
      </c>
      <c r="Q699" s="229">
        <v>0</v>
      </c>
      <c r="R699" s="229">
        <f>Q699*H699</f>
        <v>0</v>
      </c>
      <c r="S699" s="229">
        <v>0</v>
      </c>
      <c r="T699" s="230">
        <f>S699*H699</f>
        <v>0</v>
      </c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R699" s="231" t="s">
        <v>239</v>
      </c>
      <c r="AT699" s="231" t="s">
        <v>141</v>
      </c>
      <c r="AU699" s="231" t="s">
        <v>83</v>
      </c>
      <c r="AY699" s="19" t="s">
        <v>138</v>
      </c>
      <c r="BE699" s="232">
        <f>IF(N699="základní",J699,0)</f>
        <v>0</v>
      </c>
      <c r="BF699" s="232">
        <f>IF(N699="snížená",J699,0)</f>
        <v>0</v>
      </c>
      <c r="BG699" s="232">
        <f>IF(N699="zákl. přenesená",J699,0)</f>
        <v>0</v>
      </c>
      <c r="BH699" s="232">
        <f>IF(N699="sníž. přenesená",J699,0)</f>
        <v>0</v>
      </c>
      <c r="BI699" s="232">
        <f>IF(N699="nulová",J699,0)</f>
        <v>0</v>
      </c>
      <c r="BJ699" s="19" t="s">
        <v>22</v>
      </c>
      <c r="BK699" s="232">
        <f>ROUND(I699*H699,2)</f>
        <v>0</v>
      </c>
      <c r="BL699" s="19" t="s">
        <v>239</v>
      </c>
      <c r="BM699" s="231" t="s">
        <v>426</v>
      </c>
    </row>
    <row r="700" s="2" customFormat="1">
      <c r="A700" s="40"/>
      <c r="B700" s="41"/>
      <c r="C700" s="42"/>
      <c r="D700" s="233" t="s">
        <v>146</v>
      </c>
      <c r="E700" s="42"/>
      <c r="F700" s="234" t="s">
        <v>425</v>
      </c>
      <c r="G700" s="42"/>
      <c r="H700" s="42"/>
      <c r="I700" s="138"/>
      <c r="J700" s="42"/>
      <c r="K700" s="42"/>
      <c r="L700" s="46"/>
      <c r="M700" s="235"/>
      <c r="N700" s="236"/>
      <c r="O700" s="86"/>
      <c r="P700" s="86"/>
      <c r="Q700" s="86"/>
      <c r="R700" s="86"/>
      <c r="S700" s="86"/>
      <c r="T700" s="87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T700" s="19" t="s">
        <v>146</v>
      </c>
      <c r="AU700" s="19" t="s">
        <v>83</v>
      </c>
    </row>
    <row r="701" s="14" customFormat="1">
      <c r="A701" s="14"/>
      <c r="B701" s="259"/>
      <c r="C701" s="260"/>
      <c r="D701" s="233" t="s">
        <v>156</v>
      </c>
      <c r="E701" s="261" t="s">
        <v>20</v>
      </c>
      <c r="F701" s="262" t="s">
        <v>1331</v>
      </c>
      <c r="G701" s="260"/>
      <c r="H701" s="261" t="s">
        <v>20</v>
      </c>
      <c r="I701" s="263"/>
      <c r="J701" s="260"/>
      <c r="K701" s="260"/>
      <c r="L701" s="264"/>
      <c r="M701" s="265"/>
      <c r="N701" s="266"/>
      <c r="O701" s="266"/>
      <c r="P701" s="266"/>
      <c r="Q701" s="266"/>
      <c r="R701" s="266"/>
      <c r="S701" s="266"/>
      <c r="T701" s="267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68" t="s">
        <v>156</v>
      </c>
      <c r="AU701" s="268" t="s">
        <v>83</v>
      </c>
      <c r="AV701" s="14" t="s">
        <v>22</v>
      </c>
      <c r="AW701" s="14" t="s">
        <v>35</v>
      </c>
      <c r="AX701" s="14" t="s">
        <v>74</v>
      </c>
      <c r="AY701" s="268" t="s">
        <v>138</v>
      </c>
    </row>
    <row r="702" s="13" customFormat="1">
      <c r="A702" s="13"/>
      <c r="B702" s="237"/>
      <c r="C702" s="238"/>
      <c r="D702" s="233" t="s">
        <v>156</v>
      </c>
      <c r="E702" s="239" t="s">
        <v>20</v>
      </c>
      <c r="F702" s="240" t="s">
        <v>736</v>
      </c>
      <c r="G702" s="238"/>
      <c r="H702" s="241">
        <v>78.900000000000006</v>
      </c>
      <c r="I702" s="242"/>
      <c r="J702" s="238"/>
      <c r="K702" s="238"/>
      <c r="L702" s="243"/>
      <c r="M702" s="244"/>
      <c r="N702" s="245"/>
      <c r="O702" s="245"/>
      <c r="P702" s="245"/>
      <c r="Q702" s="245"/>
      <c r="R702" s="245"/>
      <c r="S702" s="245"/>
      <c r="T702" s="246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47" t="s">
        <v>156</v>
      </c>
      <c r="AU702" s="247" t="s">
        <v>83</v>
      </c>
      <c r="AV702" s="13" t="s">
        <v>83</v>
      </c>
      <c r="AW702" s="13" t="s">
        <v>35</v>
      </c>
      <c r="AX702" s="13" t="s">
        <v>74</v>
      </c>
      <c r="AY702" s="247" t="s">
        <v>138</v>
      </c>
    </row>
    <row r="703" s="13" customFormat="1">
      <c r="A703" s="13"/>
      <c r="B703" s="237"/>
      <c r="C703" s="238"/>
      <c r="D703" s="233" t="s">
        <v>156</v>
      </c>
      <c r="E703" s="239" t="s">
        <v>20</v>
      </c>
      <c r="F703" s="240" t="s">
        <v>1332</v>
      </c>
      <c r="G703" s="238"/>
      <c r="H703" s="241">
        <v>27.59</v>
      </c>
      <c r="I703" s="242"/>
      <c r="J703" s="238"/>
      <c r="K703" s="238"/>
      <c r="L703" s="243"/>
      <c r="M703" s="244"/>
      <c r="N703" s="245"/>
      <c r="O703" s="245"/>
      <c r="P703" s="245"/>
      <c r="Q703" s="245"/>
      <c r="R703" s="245"/>
      <c r="S703" s="245"/>
      <c r="T703" s="246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7" t="s">
        <v>156</v>
      </c>
      <c r="AU703" s="247" t="s">
        <v>83</v>
      </c>
      <c r="AV703" s="13" t="s">
        <v>83</v>
      </c>
      <c r="AW703" s="13" t="s">
        <v>35</v>
      </c>
      <c r="AX703" s="13" t="s">
        <v>74</v>
      </c>
      <c r="AY703" s="247" t="s">
        <v>138</v>
      </c>
    </row>
    <row r="704" s="14" customFormat="1">
      <c r="A704" s="14"/>
      <c r="B704" s="259"/>
      <c r="C704" s="260"/>
      <c r="D704" s="233" t="s">
        <v>156</v>
      </c>
      <c r="E704" s="261" t="s">
        <v>20</v>
      </c>
      <c r="F704" s="262" t="s">
        <v>427</v>
      </c>
      <c r="G704" s="260"/>
      <c r="H704" s="261" t="s">
        <v>20</v>
      </c>
      <c r="I704" s="263"/>
      <c r="J704" s="260"/>
      <c r="K704" s="260"/>
      <c r="L704" s="264"/>
      <c r="M704" s="265"/>
      <c r="N704" s="266"/>
      <c r="O704" s="266"/>
      <c r="P704" s="266"/>
      <c r="Q704" s="266"/>
      <c r="R704" s="266"/>
      <c r="S704" s="266"/>
      <c r="T704" s="267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68" t="s">
        <v>156</v>
      </c>
      <c r="AU704" s="268" t="s">
        <v>83</v>
      </c>
      <c r="AV704" s="14" t="s">
        <v>22</v>
      </c>
      <c r="AW704" s="14" t="s">
        <v>35</v>
      </c>
      <c r="AX704" s="14" t="s">
        <v>74</v>
      </c>
      <c r="AY704" s="268" t="s">
        <v>138</v>
      </c>
    </row>
    <row r="705" s="14" customFormat="1">
      <c r="A705" s="14"/>
      <c r="B705" s="259"/>
      <c r="C705" s="260"/>
      <c r="D705" s="233" t="s">
        <v>156</v>
      </c>
      <c r="E705" s="261" t="s">
        <v>20</v>
      </c>
      <c r="F705" s="262" t="s">
        <v>743</v>
      </c>
      <c r="G705" s="260"/>
      <c r="H705" s="261" t="s">
        <v>20</v>
      </c>
      <c r="I705" s="263"/>
      <c r="J705" s="260"/>
      <c r="K705" s="260"/>
      <c r="L705" s="264"/>
      <c r="M705" s="265"/>
      <c r="N705" s="266"/>
      <c r="O705" s="266"/>
      <c r="P705" s="266"/>
      <c r="Q705" s="266"/>
      <c r="R705" s="266"/>
      <c r="S705" s="266"/>
      <c r="T705" s="267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68" t="s">
        <v>156</v>
      </c>
      <c r="AU705" s="268" t="s">
        <v>83</v>
      </c>
      <c r="AV705" s="14" t="s">
        <v>22</v>
      </c>
      <c r="AW705" s="14" t="s">
        <v>35</v>
      </c>
      <c r="AX705" s="14" t="s">
        <v>74</v>
      </c>
      <c r="AY705" s="268" t="s">
        <v>138</v>
      </c>
    </row>
    <row r="706" s="13" customFormat="1">
      <c r="A706" s="13"/>
      <c r="B706" s="237"/>
      <c r="C706" s="238"/>
      <c r="D706" s="233" t="s">
        <v>156</v>
      </c>
      <c r="E706" s="239" t="s">
        <v>20</v>
      </c>
      <c r="F706" s="240" t="s">
        <v>744</v>
      </c>
      <c r="G706" s="238"/>
      <c r="H706" s="241">
        <v>23.670000000000002</v>
      </c>
      <c r="I706" s="242"/>
      <c r="J706" s="238"/>
      <c r="K706" s="238"/>
      <c r="L706" s="243"/>
      <c r="M706" s="244"/>
      <c r="N706" s="245"/>
      <c r="O706" s="245"/>
      <c r="P706" s="245"/>
      <c r="Q706" s="245"/>
      <c r="R706" s="245"/>
      <c r="S706" s="245"/>
      <c r="T706" s="246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47" t="s">
        <v>156</v>
      </c>
      <c r="AU706" s="247" t="s">
        <v>83</v>
      </c>
      <c r="AV706" s="13" t="s">
        <v>83</v>
      </c>
      <c r="AW706" s="13" t="s">
        <v>35</v>
      </c>
      <c r="AX706" s="13" t="s">
        <v>74</v>
      </c>
      <c r="AY706" s="247" t="s">
        <v>138</v>
      </c>
    </row>
    <row r="707" s="16" customFormat="1">
      <c r="A707" s="16"/>
      <c r="B707" s="283"/>
      <c r="C707" s="284"/>
      <c r="D707" s="233" t="s">
        <v>156</v>
      </c>
      <c r="E707" s="285" t="s">
        <v>20</v>
      </c>
      <c r="F707" s="286" t="s">
        <v>487</v>
      </c>
      <c r="G707" s="284"/>
      <c r="H707" s="287">
        <v>130.16</v>
      </c>
      <c r="I707" s="288"/>
      <c r="J707" s="284"/>
      <c r="K707" s="284"/>
      <c r="L707" s="289"/>
      <c r="M707" s="290"/>
      <c r="N707" s="291"/>
      <c r="O707" s="291"/>
      <c r="P707" s="291"/>
      <c r="Q707" s="291"/>
      <c r="R707" s="291"/>
      <c r="S707" s="291"/>
      <c r="T707" s="292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T707" s="293" t="s">
        <v>156</v>
      </c>
      <c r="AU707" s="293" t="s">
        <v>83</v>
      </c>
      <c r="AV707" s="16" t="s">
        <v>144</v>
      </c>
      <c r="AW707" s="16" t="s">
        <v>35</v>
      </c>
      <c r="AX707" s="16" t="s">
        <v>22</v>
      </c>
      <c r="AY707" s="293" t="s">
        <v>138</v>
      </c>
    </row>
    <row r="708" s="2" customFormat="1" ht="16.5" customHeight="1">
      <c r="A708" s="40"/>
      <c r="B708" s="41"/>
      <c r="C708" s="220" t="s">
        <v>1333</v>
      </c>
      <c r="D708" s="220" t="s">
        <v>141</v>
      </c>
      <c r="E708" s="221" t="s">
        <v>430</v>
      </c>
      <c r="F708" s="222" t="s">
        <v>431</v>
      </c>
      <c r="G708" s="223" t="s">
        <v>152</v>
      </c>
      <c r="H708" s="224">
        <v>38</v>
      </c>
      <c r="I708" s="225"/>
      <c r="J708" s="226">
        <f>ROUND(I708*H708,2)</f>
        <v>0</v>
      </c>
      <c r="K708" s="222" t="s">
        <v>20</v>
      </c>
      <c r="L708" s="46"/>
      <c r="M708" s="227" t="s">
        <v>20</v>
      </c>
      <c r="N708" s="228" t="s">
        <v>45</v>
      </c>
      <c r="O708" s="86"/>
      <c r="P708" s="229">
        <f>O708*H708</f>
        <v>0</v>
      </c>
      <c r="Q708" s="229">
        <v>0</v>
      </c>
      <c r="R708" s="229">
        <f>Q708*H708</f>
        <v>0</v>
      </c>
      <c r="S708" s="229">
        <v>0</v>
      </c>
      <c r="T708" s="230">
        <f>S708*H708</f>
        <v>0</v>
      </c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R708" s="231" t="s">
        <v>239</v>
      </c>
      <c r="AT708" s="231" t="s">
        <v>141</v>
      </c>
      <c r="AU708" s="231" t="s">
        <v>83</v>
      </c>
      <c r="AY708" s="19" t="s">
        <v>138</v>
      </c>
      <c r="BE708" s="232">
        <f>IF(N708="základní",J708,0)</f>
        <v>0</v>
      </c>
      <c r="BF708" s="232">
        <f>IF(N708="snížená",J708,0)</f>
        <v>0</v>
      </c>
      <c r="BG708" s="232">
        <f>IF(N708="zákl. přenesená",J708,0)</f>
        <v>0</v>
      </c>
      <c r="BH708" s="232">
        <f>IF(N708="sníž. přenesená",J708,0)</f>
        <v>0</v>
      </c>
      <c r="BI708" s="232">
        <f>IF(N708="nulová",J708,0)</f>
        <v>0</v>
      </c>
      <c r="BJ708" s="19" t="s">
        <v>22</v>
      </c>
      <c r="BK708" s="232">
        <f>ROUND(I708*H708,2)</f>
        <v>0</v>
      </c>
      <c r="BL708" s="19" t="s">
        <v>239</v>
      </c>
      <c r="BM708" s="231" t="s">
        <v>432</v>
      </c>
    </row>
    <row r="709" s="2" customFormat="1">
      <c r="A709" s="40"/>
      <c r="B709" s="41"/>
      <c r="C709" s="42"/>
      <c r="D709" s="233" t="s">
        <v>146</v>
      </c>
      <c r="E709" s="42"/>
      <c r="F709" s="234" t="s">
        <v>431</v>
      </c>
      <c r="G709" s="42"/>
      <c r="H709" s="42"/>
      <c r="I709" s="138"/>
      <c r="J709" s="42"/>
      <c r="K709" s="42"/>
      <c r="L709" s="46"/>
      <c r="M709" s="235"/>
      <c r="N709" s="236"/>
      <c r="O709" s="86"/>
      <c r="P709" s="86"/>
      <c r="Q709" s="86"/>
      <c r="R709" s="86"/>
      <c r="S709" s="86"/>
      <c r="T709" s="87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T709" s="19" t="s">
        <v>146</v>
      </c>
      <c r="AU709" s="19" t="s">
        <v>83</v>
      </c>
    </row>
    <row r="710" s="12" customFormat="1" ht="22.8" customHeight="1">
      <c r="A710" s="12"/>
      <c r="B710" s="204"/>
      <c r="C710" s="205"/>
      <c r="D710" s="206" t="s">
        <v>73</v>
      </c>
      <c r="E710" s="218" t="s">
        <v>433</v>
      </c>
      <c r="F710" s="218" t="s">
        <v>434</v>
      </c>
      <c r="G710" s="205"/>
      <c r="H710" s="205"/>
      <c r="I710" s="208"/>
      <c r="J710" s="219">
        <f>BK710</f>
        <v>0</v>
      </c>
      <c r="K710" s="205"/>
      <c r="L710" s="210"/>
      <c r="M710" s="211"/>
      <c r="N710" s="212"/>
      <c r="O710" s="212"/>
      <c r="P710" s="213">
        <f>SUM(P711:P722)</f>
        <v>0</v>
      </c>
      <c r="Q710" s="212"/>
      <c r="R710" s="213">
        <f>SUM(R711:R722)</f>
        <v>0</v>
      </c>
      <c r="S710" s="212"/>
      <c r="T710" s="214">
        <f>SUM(T711:T722)</f>
        <v>0</v>
      </c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R710" s="215" t="s">
        <v>83</v>
      </c>
      <c r="AT710" s="216" t="s">
        <v>73</v>
      </c>
      <c r="AU710" s="216" t="s">
        <v>22</v>
      </c>
      <c r="AY710" s="215" t="s">
        <v>138</v>
      </c>
      <c r="BK710" s="217">
        <f>SUM(BK711:BK722)</f>
        <v>0</v>
      </c>
    </row>
    <row r="711" s="2" customFormat="1" ht="16.5" customHeight="1">
      <c r="A711" s="40"/>
      <c r="B711" s="41"/>
      <c r="C711" s="220" t="s">
        <v>1334</v>
      </c>
      <c r="D711" s="220" t="s">
        <v>141</v>
      </c>
      <c r="E711" s="221" t="s">
        <v>1335</v>
      </c>
      <c r="F711" s="222" t="s">
        <v>437</v>
      </c>
      <c r="G711" s="223" t="s">
        <v>438</v>
      </c>
      <c r="H711" s="224">
        <v>1</v>
      </c>
      <c r="I711" s="225"/>
      <c r="J711" s="226">
        <f>ROUND(I711*H711,2)</f>
        <v>0</v>
      </c>
      <c r="K711" s="222" t="s">
        <v>20</v>
      </c>
      <c r="L711" s="46"/>
      <c r="M711" s="227" t="s">
        <v>20</v>
      </c>
      <c r="N711" s="228" t="s">
        <v>45</v>
      </c>
      <c r="O711" s="86"/>
      <c r="P711" s="229">
        <f>O711*H711</f>
        <v>0</v>
      </c>
      <c r="Q711" s="229">
        <v>0</v>
      </c>
      <c r="R711" s="229">
        <f>Q711*H711</f>
        <v>0</v>
      </c>
      <c r="S711" s="229">
        <v>0</v>
      </c>
      <c r="T711" s="230">
        <f>S711*H711</f>
        <v>0</v>
      </c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R711" s="231" t="s">
        <v>239</v>
      </c>
      <c r="AT711" s="231" t="s">
        <v>141</v>
      </c>
      <c r="AU711" s="231" t="s">
        <v>83</v>
      </c>
      <c r="AY711" s="19" t="s">
        <v>138</v>
      </c>
      <c r="BE711" s="232">
        <f>IF(N711="základní",J711,0)</f>
        <v>0</v>
      </c>
      <c r="BF711" s="232">
        <f>IF(N711="snížená",J711,0)</f>
        <v>0</v>
      </c>
      <c r="BG711" s="232">
        <f>IF(N711="zákl. přenesená",J711,0)</f>
        <v>0</v>
      </c>
      <c r="BH711" s="232">
        <f>IF(N711="sníž. přenesená",J711,0)</f>
        <v>0</v>
      </c>
      <c r="BI711" s="232">
        <f>IF(N711="nulová",J711,0)</f>
        <v>0</v>
      </c>
      <c r="BJ711" s="19" t="s">
        <v>22</v>
      </c>
      <c r="BK711" s="232">
        <f>ROUND(I711*H711,2)</f>
        <v>0</v>
      </c>
      <c r="BL711" s="19" t="s">
        <v>239</v>
      </c>
      <c r="BM711" s="231" t="s">
        <v>1336</v>
      </c>
    </row>
    <row r="712" s="14" customFormat="1">
      <c r="A712" s="14"/>
      <c r="B712" s="259"/>
      <c r="C712" s="260"/>
      <c r="D712" s="233" t="s">
        <v>156</v>
      </c>
      <c r="E712" s="261" t="s">
        <v>20</v>
      </c>
      <c r="F712" s="262" t="s">
        <v>440</v>
      </c>
      <c r="G712" s="260"/>
      <c r="H712" s="261" t="s">
        <v>20</v>
      </c>
      <c r="I712" s="263"/>
      <c r="J712" s="260"/>
      <c r="K712" s="260"/>
      <c r="L712" s="264"/>
      <c r="M712" s="265"/>
      <c r="N712" s="266"/>
      <c r="O712" s="266"/>
      <c r="P712" s="266"/>
      <c r="Q712" s="266"/>
      <c r="R712" s="266"/>
      <c r="S712" s="266"/>
      <c r="T712" s="267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68" t="s">
        <v>156</v>
      </c>
      <c r="AU712" s="268" t="s">
        <v>83</v>
      </c>
      <c r="AV712" s="14" t="s">
        <v>22</v>
      </c>
      <c r="AW712" s="14" t="s">
        <v>35</v>
      </c>
      <c r="AX712" s="14" t="s">
        <v>74</v>
      </c>
      <c r="AY712" s="268" t="s">
        <v>138</v>
      </c>
    </row>
    <row r="713" s="14" customFormat="1">
      <c r="A713" s="14"/>
      <c r="B713" s="259"/>
      <c r="C713" s="260"/>
      <c r="D713" s="233" t="s">
        <v>156</v>
      </c>
      <c r="E713" s="261" t="s">
        <v>20</v>
      </c>
      <c r="F713" s="262" t="s">
        <v>441</v>
      </c>
      <c r="G713" s="260"/>
      <c r="H713" s="261" t="s">
        <v>20</v>
      </c>
      <c r="I713" s="263"/>
      <c r="J713" s="260"/>
      <c r="K713" s="260"/>
      <c r="L713" s="264"/>
      <c r="M713" s="265"/>
      <c r="N713" s="266"/>
      <c r="O713" s="266"/>
      <c r="P713" s="266"/>
      <c r="Q713" s="266"/>
      <c r="R713" s="266"/>
      <c r="S713" s="266"/>
      <c r="T713" s="267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68" t="s">
        <v>156</v>
      </c>
      <c r="AU713" s="268" t="s">
        <v>83</v>
      </c>
      <c r="AV713" s="14" t="s">
        <v>22</v>
      </c>
      <c r="AW713" s="14" t="s">
        <v>35</v>
      </c>
      <c r="AX713" s="14" t="s">
        <v>74</v>
      </c>
      <c r="AY713" s="268" t="s">
        <v>138</v>
      </c>
    </row>
    <row r="714" s="14" customFormat="1">
      <c r="A714" s="14"/>
      <c r="B714" s="259"/>
      <c r="C714" s="260"/>
      <c r="D714" s="233" t="s">
        <v>156</v>
      </c>
      <c r="E714" s="261" t="s">
        <v>20</v>
      </c>
      <c r="F714" s="262" t="s">
        <v>1337</v>
      </c>
      <c r="G714" s="260"/>
      <c r="H714" s="261" t="s">
        <v>20</v>
      </c>
      <c r="I714" s="263"/>
      <c r="J714" s="260"/>
      <c r="K714" s="260"/>
      <c r="L714" s="264"/>
      <c r="M714" s="265"/>
      <c r="N714" s="266"/>
      <c r="O714" s="266"/>
      <c r="P714" s="266"/>
      <c r="Q714" s="266"/>
      <c r="R714" s="266"/>
      <c r="S714" s="266"/>
      <c r="T714" s="267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68" t="s">
        <v>156</v>
      </c>
      <c r="AU714" s="268" t="s">
        <v>83</v>
      </c>
      <c r="AV714" s="14" t="s">
        <v>22</v>
      </c>
      <c r="AW714" s="14" t="s">
        <v>35</v>
      </c>
      <c r="AX714" s="14" t="s">
        <v>74</v>
      </c>
      <c r="AY714" s="268" t="s">
        <v>138</v>
      </c>
    </row>
    <row r="715" s="14" customFormat="1">
      <c r="A715" s="14"/>
      <c r="B715" s="259"/>
      <c r="C715" s="260"/>
      <c r="D715" s="233" t="s">
        <v>156</v>
      </c>
      <c r="E715" s="261" t="s">
        <v>20</v>
      </c>
      <c r="F715" s="262" t="s">
        <v>1338</v>
      </c>
      <c r="G715" s="260"/>
      <c r="H715" s="261" t="s">
        <v>20</v>
      </c>
      <c r="I715" s="263"/>
      <c r="J715" s="260"/>
      <c r="K715" s="260"/>
      <c r="L715" s="264"/>
      <c r="M715" s="265"/>
      <c r="N715" s="266"/>
      <c r="O715" s="266"/>
      <c r="P715" s="266"/>
      <c r="Q715" s="266"/>
      <c r="R715" s="266"/>
      <c r="S715" s="266"/>
      <c r="T715" s="267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68" t="s">
        <v>156</v>
      </c>
      <c r="AU715" s="268" t="s">
        <v>83</v>
      </c>
      <c r="AV715" s="14" t="s">
        <v>22</v>
      </c>
      <c r="AW715" s="14" t="s">
        <v>35</v>
      </c>
      <c r="AX715" s="14" t="s">
        <v>74</v>
      </c>
      <c r="AY715" s="268" t="s">
        <v>138</v>
      </c>
    </row>
    <row r="716" s="14" customFormat="1">
      <c r="A716" s="14"/>
      <c r="B716" s="259"/>
      <c r="C716" s="260"/>
      <c r="D716" s="233" t="s">
        <v>156</v>
      </c>
      <c r="E716" s="261" t="s">
        <v>20</v>
      </c>
      <c r="F716" s="262" t="s">
        <v>1339</v>
      </c>
      <c r="G716" s="260"/>
      <c r="H716" s="261" t="s">
        <v>20</v>
      </c>
      <c r="I716" s="263"/>
      <c r="J716" s="260"/>
      <c r="K716" s="260"/>
      <c r="L716" s="264"/>
      <c r="M716" s="265"/>
      <c r="N716" s="266"/>
      <c r="O716" s="266"/>
      <c r="P716" s="266"/>
      <c r="Q716" s="266"/>
      <c r="R716" s="266"/>
      <c r="S716" s="266"/>
      <c r="T716" s="267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T716" s="268" t="s">
        <v>156</v>
      </c>
      <c r="AU716" s="268" t="s">
        <v>83</v>
      </c>
      <c r="AV716" s="14" t="s">
        <v>22</v>
      </c>
      <c r="AW716" s="14" t="s">
        <v>35</v>
      </c>
      <c r="AX716" s="14" t="s">
        <v>74</v>
      </c>
      <c r="AY716" s="268" t="s">
        <v>138</v>
      </c>
    </row>
    <row r="717" s="14" customFormat="1">
      <c r="A717" s="14"/>
      <c r="B717" s="259"/>
      <c r="C717" s="260"/>
      <c r="D717" s="233" t="s">
        <v>156</v>
      </c>
      <c r="E717" s="261" t="s">
        <v>20</v>
      </c>
      <c r="F717" s="262" t="s">
        <v>1340</v>
      </c>
      <c r="G717" s="260"/>
      <c r="H717" s="261" t="s">
        <v>20</v>
      </c>
      <c r="I717" s="263"/>
      <c r="J717" s="260"/>
      <c r="K717" s="260"/>
      <c r="L717" s="264"/>
      <c r="M717" s="265"/>
      <c r="N717" s="266"/>
      <c r="O717" s="266"/>
      <c r="P717" s="266"/>
      <c r="Q717" s="266"/>
      <c r="R717" s="266"/>
      <c r="S717" s="266"/>
      <c r="T717" s="267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68" t="s">
        <v>156</v>
      </c>
      <c r="AU717" s="268" t="s">
        <v>83</v>
      </c>
      <c r="AV717" s="14" t="s">
        <v>22</v>
      </c>
      <c r="AW717" s="14" t="s">
        <v>35</v>
      </c>
      <c r="AX717" s="14" t="s">
        <v>74</v>
      </c>
      <c r="AY717" s="268" t="s">
        <v>138</v>
      </c>
    </row>
    <row r="718" s="14" customFormat="1">
      <c r="A718" s="14"/>
      <c r="B718" s="259"/>
      <c r="C718" s="260"/>
      <c r="D718" s="233" t="s">
        <v>156</v>
      </c>
      <c r="E718" s="261" t="s">
        <v>20</v>
      </c>
      <c r="F718" s="262" t="s">
        <v>1341</v>
      </c>
      <c r="G718" s="260"/>
      <c r="H718" s="261" t="s">
        <v>20</v>
      </c>
      <c r="I718" s="263"/>
      <c r="J718" s="260"/>
      <c r="K718" s="260"/>
      <c r="L718" s="264"/>
      <c r="M718" s="265"/>
      <c r="N718" s="266"/>
      <c r="O718" s="266"/>
      <c r="P718" s="266"/>
      <c r="Q718" s="266"/>
      <c r="R718" s="266"/>
      <c r="S718" s="266"/>
      <c r="T718" s="267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T718" s="268" t="s">
        <v>156</v>
      </c>
      <c r="AU718" s="268" t="s">
        <v>83</v>
      </c>
      <c r="AV718" s="14" t="s">
        <v>22</v>
      </c>
      <c r="AW718" s="14" t="s">
        <v>35</v>
      </c>
      <c r="AX718" s="14" t="s">
        <v>74</v>
      </c>
      <c r="AY718" s="268" t="s">
        <v>138</v>
      </c>
    </row>
    <row r="719" s="14" customFormat="1">
      <c r="A719" s="14"/>
      <c r="B719" s="259"/>
      <c r="C719" s="260"/>
      <c r="D719" s="233" t="s">
        <v>156</v>
      </c>
      <c r="E719" s="261" t="s">
        <v>20</v>
      </c>
      <c r="F719" s="262" t="s">
        <v>445</v>
      </c>
      <c r="G719" s="260"/>
      <c r="H719" s="261" t="s">
        <v>20</v>
      </c>
      <c r="I719" s="263"/>
      <c r="J719" s="260"/>
      <c r="K719" s="260"/>
      <c r="L719" s="264"/>
      <c r="M719" s="265"/>
      <c r="N719" s="266"/>
      <c r="O719" s="266"/>
      <c r="P719" s="266"/>
      <c r="Q719" s="266"/>
      <c r="R719" s="266"/>
      <c r="S719" s="266"/>
      <c r="T719" s="267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68" t="s">
        <v>156</v>
      </c>
      <c r="AU719" s="268" t="s">
        <v>83</v>
      </c>
      <c r="AV719" s="14" t="s">
        <v>22</v>
      </c>
      <c r="AW719" s="14" t="s">
        <v>35</v>
      </c>
      <c r="AX719" s="14" t="s">
        <v>74</v>
      </c>
      <c r="AY719" s="268" t="s">
        <v>138</v>
      </c>
    </row>
    <row r="720" s="14" customFormat="1">
      <c r="A720" s="14"/>
      <c r="B720" s="259"/>
      <c r="C720" s="260"/>
      <c r="D720" s="233" t="s">
        <v>156</v>
      </c>
      <c r="E720" s="261" t="s">
        <v>20</v>
      </c>
      <c r="F720" s="262" t="s">
        <v>446</v>
      </c>
      <c r="G720" s="260"/>
      <c r="H720" s="261" t="s">
        <v>20</v>
      </c>
      <c r="I720" s="263"/>
      <c r="J720" s="260"/>
      <c r="K720" s="260"/>
      <c r="L720" s="264"/>
      <c r="M720" s="265"/>
      <c r="N720" s="266"/>
      <c r="O720" s="266"/>
      <c r="P720" s="266"/>
      <c r="Q720" s="266"/>
      <c r="R720" s="266"/>
      <c r="S720" s="266"/>
      <c r="T720" s="267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68" t="s">
        <v>156</v>
      </c>
      <c r="AU720" s="268" t="s">
        <v>83</v>
      </c>
      <c r="AV720" s="14" t="s">
        <v>22</v>
      </c>
      <c r="AW720" s="14" t="s">
        <v>35</v>
      </c>
      <c r="AX720" s="14" t="s">
        <v>74</v>
      </c>
      <c r="AY720" s="268" t="s">
        <v>138</v>
      </c>
    </row>
    <row r="721" s="14" customFormat="1">
      <c r="A721" s="14"/>
      <c r="B721" s="259"/>
      <c r="C721" s="260"/>
      <c r="D721" s="233" t="s">
        <v>156</v>
      </c>
      <c r="E721" s="261" t="s">
        <v>20</v>
      </c>
      <c r="F721" s="262" t="s">
        <v>447</v>
      </c>
      <c r="G721" s="260"/>
      <c r="H721" s="261" t="s">
        <v>20</v>
      </c>
      <c r="I721" s="263"/>
      <c r="J721" s="260"/>
      <c r="K721" s="260"/>
      <c r="L721" s="264"/>
      <c r="M721" s="265"/>
      <c r="N721" s="266"/>
      <c r="O721" s="266"/>
      <c r="P721" s="266"/>
      <c r="Q721" s="266"/>
      <c r="R721" s="266"/>
      <c r="S721" s="266"/>
      <c r="T721" s="267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68" t="s">
        <v>156</v>
      </c>
      <c r="AU721" s="268" t="s">
        <v>83</v>
      </c>
      <c r="AV721" s="14" t="s">
        <v>22</v>
      </c>
      <c r="AW721" s="14" t="s">
        <v>35</v>
      </c>
      <c r="AX721" s="14" t="s">
        <v>74</v>
      </c>
      <c r="AY721" s="268" t="s">
        <v>138</v>
      </c>
    </row>
    <row r="722" s="13" customFormat="1">
      <c r="A722" s="13"/>
      <c r="B722" s="237"/>
      <c r="C722" s="238"/>
      <c r="D722" s="233" t="s">
        <v>156</v>
      </c>
      <c r="E722" s="239" t="s">
        <v>20</v>
      </c>
      <c r="F722" s="240" t="s">
        <v>22</v>
      </c>
      <c r="G722" s="238"/>
      <c r="H722" s="241">
        <v>1</v>
      </c>
      <c r="I722" s="242"/>
      <c r="J722" s="238"/>
      <c r="K722" s="238"/>
      <c r="L722" s="243"/>
      <c r="M722" s="269"/>
      <c r="N722" s="270"/>
      <c r="O722" s="270"/>
      <c r="P722" s="270"/>
      <c r="Q722" s="270"/>
      <c r="R722" s="270"/>
      <c r="S722" s="270"/>
      <c r="T722" s="271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47" t="s">
        <v>156</v>
      </c>
      <c r="AU722" s="247" t="s">
        <v>83</v>
      </c>
      <c r="AV722" s="13" t="s">
        <v>83</v>
      </c>
      <c r="AW722" s="13" t="s">
        <v>35</v>
      </c>
      <c r="AX722" s="13" t="s">
        <v>22</v>
      </c>
      <c r="AY722" s="247" t="s">
        <v>138</v>
      </c>
    </row>
    <row r="723" s="2" customFormat="1" ht="6.96" customHeight="1">
      <c r="A723" s="40"/>
      <c r="B723" s="61"/>
      <c r="C723" s="62"/>
      <c r="D723" s="62"/>
      <c r="E723" s="62"/>
      <c r="F723" s="62"/>
      <c r="G723" s="62"/>
      <c r="H723" s="62"/>
      <c r="I723" s="168"/>
      <c r="J723" s="62"/>
      <c r="K723" s="62"/>
      <c r="L723" s="46"/>
      <c r="M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</row>
  </sheetData>
  <sheetProtection sheet="1" autoFilter="0" formatColumns="0" formatRows="0" objects="1" scenarios="1" spinCount="100000" saltValue="g99g7FxzxBS2VCsOo1j/L7+CQpK2TMY3jwEi7joFmeMuCuWohh/+sGn6oBmrlyJMvZ77ssWNUhG5MIdk28nZnQ==" hashValue="0TzA8PIZAA+ERsLCHG1FNvq2kwLP0AGdeKOa7XoWlBj9jHevCFjICfEsijTK2YB0v+dMF/3VCpnwI54+K5a4Zg==" algorithmName="SHA-512" password="CC35"/>
  <autoFilter ref="C106:K722"/>
  <mergeCells count="9">
    <mergeCell ref="E7:H7"/>
    <mergeCell ref="E9:H9"/>
    <mergeCell ref="E18:H18"/>
    <mergeCell ref="E27:H27"/>
    <mergeCell ref="E48:H48"/>
    <mergeCell ref="E50:H50"/>
    <mergeCell ref="E97:H97"/>
    <mergeCell ref="E99:H9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83</v>
      </c>
    </row>
    <row r="4" s="1" customFormat="1" ht="24.96" customHeight="1">
      <c r="B4" s="22"/>
      <c r="D4" s="134" t="s">
        <v>98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Intenzifikace ČOV Ptice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99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1342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19</v>
      </c>
      <c r="E11" s="40"/>
      <c r="F11" s="141" t="s">
        <v>20</v>
      </c>
      <c r="G11" s="40"/>
      <c r="H11" s="40"/>
      <c r="I11" s="142" t="s">
        <v>21</v>
      </c>
      <c r="J11" s="141" t="s">
        <v>20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23</v>
      </c>
      <c r="E12" s="40"/>
      <c r="F12" s="141" t="s">
        <v>24</v>
      </c>
      <c r="G12" s="40"/>
      <c r="H12" s="40"/>
      <c r="I12" s="142" t="s">
        <v>25</v>
      </c>
      <c r="J12" s="143" t="str">
        <f>'Rekapitulace stavby'!AN8</f>
        <v>28. 10. 2019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27</v>
      </c>
      <c r="E14" s="40"/>
      <c r="F14" s="40"/>
      <c r="G14" s="40"/>
      <c r="H14" s="40"/>
      <c r="I14" s="142" t="s">
        <v>28</v>
      </c>
      <c r="J14" s="141" t="s">
        <v>20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29</v>
      </c>
      <c r="F15" s="40"/>
      <c r="G15" s="40"/>
      <c r="H15" s="40"/>
      <c r="I15" s="142" t="s">
        <v>30</v>
      </c>
      <c r="J15" s="141" t="s">
        <v>20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31</v>
      </c>
      <c r="E17" s="40"/>
      <c r="F17" s="40"/>
      <c r="G17" s="40"/>
      <c r="H17" s="40"/>
      <c r="I17" s="142" t="s">
        <v>28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30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33</v>
      </c>
      <c r="E20" s="40"/>
      <c r="F20" s="40"/>
      <c r="G20" s="40"/>
      <c r="H20" s="40"/>
      <c r="I20" s="142" t="s">
        <v>28</v>
      </c>
      <c r="J20" s="141" t="s">
        <v>20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34</v>
      </c>
      <c r="F21" s="40"/>
      <c r="G21" s="40"/>
      <c r="H21" s="40"/>
      <c r="I21" s="142" t="s">
        <v>30</v>
      </c>
      <c r="J21" s="141" t="s">
        <v>20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36</v>
      </c>
      <c r="E23" s="40"/>
      <c r="F23" s="40"/>
      <c r="G23" s="40"/>
      <c r="H23" s="40"/>
      <c r="I23" s="142" t="s">
        <v>28</v>
      </c>
      <c r="J23" s="141" t="s">
        <v>20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37</v>
      </c>
      <c r="F24" s="40"/>
      <c r="G24" s="40"/>
      <c r="H24" s="40"/>
      <c r="I24" s="142" t="s">
        <v>30</v>
      </c>
      <c r="J24" s="141" t="s">
        <v>20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38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51" customHeight="1">
      <c r="A27" s="144"/>
      <c r="B27" s="145"/>
      <c r="C27" s="144"/>
      <c r="D27" s="144"/>
      <c r="E27" s="146" t="s">
        <v>39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40</v>
      </c>
      <c r="E30" s="40"/>
      <c r="F30" s="40"/>
      <c r="G30" s="40"/>
      <c r="H30" s="40"/>
      <c r="I30" s="138"/>
      <c r="J30" s="152">
        <f>ROUND(J89,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42</v>
      </c>
      <c r="G32" s="40"/>
      <c r="H32" s="40"/>
      <c r="I32" s="154" t="s">
        <v>41</v>
      </c>
      <c r="J32" s="153" t="s">
        <v>43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44</v>
      </c>
      <c r="E33" s="136" t="s">
        <v>45</v>
      </c>
      <c r="F33" s="156">
        <f>ROUND((SUM(BE89:BE195)),  2)</f>
        <v>0</v>
      </c>
      <c r="G33" s="40"/>
      <c r="H33" s="40"/>
      <c r="I33" s="157">
        <v>0.20999999999999999</v>
      </c>
      <c r="J33" s="156">
        <f>ROUND(((SUM(BE89:BE195))*I33),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46</v>
      </c>
      <c r="F34" s="156">
        <f>ROUND((SUM(BF89:BF195)),  2)</f>
        <v>0</v>
      </c>
      <c r="G34" s="40"/>
      <c r="H34" s="40"/>
      <c r="I34" s="157">
        <v>0.14999999999999999</v>
      </c>
      <c r="J34" s="156">
        <f>ROUND(((SUM(BF89:BF195))*I34),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47</v>
      </c>
      <c r="F35" s="156">
        <f>ROUND((SUM(BG89:BG195)),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48</v>
      </c>
      <c r="F36" s="156">
        <f>ROUND((SUM(BH89:BH195)),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49</v>
      </c>
      <c r="F37" s="156">
        <f>ROUND((SUM(BI89:BI195)),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50</v>
      </c>
      <c r="E39" s="160"/>
      <c r="F39" s="160"/>
      <c r="G39" s="161" t="s">
        <v>51</v>
      </c>
      <c r="H39" s="162" t="s">
        <v>52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101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Intenzifikace ČOV Ptice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99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02 - Podzemní jímky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23</v>
      </c>
      <c r="D52" s="42"/>
      <c r="E52" s="42"/>
      <c r="F52" s="29" t="str">
        <f>F12</f>
        <v>Ptice</v>
      </c>
      <c r="G52" s="42"/>
      <c r="H52" s="42"/>
      <c r="I52" s="142" t="s">
        <v>25</v>
      </c>
      <c r="J52" s="74" t="str">
        <f>IF(J12="","",J12)</f>
        <v>28. 10. 2019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27</v>
      </c>
      <c r="D54" s="42"/>
      <c r="E54" s="42"/>
      <c r="F54" s="29" t="str">
        <f>E15</f>
        <v>Obec Ptice</v>
      </c>
      <c r="G54" s="42"/>
      <c r="H54" s="42"/>
      <c r="I54" s="142" t="s">
        <v>33</v>
      </c>
      <c r="J54" s="38" t="str">
        <f>E21</f>
        <v>PROVOD s.r.o.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142" t="s">
        <v>36</v>
      </c>
      <c r="J55" s="38" t="str">
        <f>E24</f>
        <v>Martin Růžička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102</v>
      </c>
      <c r="D57" s="174"/>
      <c r="E57" s="174"/>
      <c r="F57" s="174"/>
      <c r="G57" s="174"/>
      <c r="H57" s="174"/>
      <c r="I57" s="175"/>
      <c r="J57" s="176" t="s">
        <v>103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72</v>
      </c>
      <c r="D59" s="42"/>
      <c r="E59" s="42"/>
      <c r="F59" s="42"/>
      <c r="G59" s="42"/>
      <c r="H59" s="42"/>
      <c r="I59" s="138"/>
      <c r="J59" s="104">
        <f>J89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104</v>
      </c>
    </row>
    <row r="60" s="9" customFormat="1" ht="24.96" customHeight="1">
      <c r="A60" s="9"/>
      <c r="B60" s="178"/>
      <c r="C60" s="179"/>
      <c r="D60" s="180" t="s">
        <v>105</v>
      </c>
      <c r="E60" s="181"/>
      <c r="F60" s="181"/>
      <c r="G60" s="181"/>
      <c r="H60" s="181"/>
      <c r="I60" s="182"/>
      <c r="J60" s="183">
        <f>J90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106</v>
      </c>
      <c r="E61" s="188"/>
      <c r="F61" s="188"/>
      <c r="G61" s="188"/>
      <c r="H61" s="188"/>
      <c r="I61" s="189"/>
      <c r="J61" s="190">
        <f>J91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108</v>
      </c>
      <c r="E62" s="188"/>
      <c r="F62" s="188"/>
      <c r="G62" s="188"/>
      <c r="H62" s="188"/>
      <c r="I62" s="189"/>
      <c r="J62" s="190">
        <f>J94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110</v>
      </c>
      <c r="E63" s="188"/>
      <c r="F63" s="188"/>
      <c r="G63" s="188"/>
      <c r="H63" s="188"/>
      <c r="I63" s="189"/>
      <c r="J63" s="190">
        <f>J113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112</v>
      </c>
      <c r="E64" s="188"/>
      <c r="F64" s="188"/>
      <c r="G64" s="188"/>
      <c r="H64" s="188"/>
      <c r="I64" s="189"/>
      <c r="J64" s="190">
        <f>J124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113</v>
      </c>
      <c r="E65" s="188"/>
      <c r="F65" s="188"/>
      <c r="G65" s="188"/>
      <c r="H65" s="188"/>
      <c r="I65" s="189"/>
      <c r="J65" s="190">
        <f>J129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5"/>
      <c r="C66" s="186"/>
      <c r="D66" s="187" t="s">
        <v>114</v>
      </c>
      <c r="E66" s="188"/>
      <c r="F66" s="188"/>
      <c r="G66" s="188"/>
      <c r="H66" s="188"/>
      <c r="I66" s="189"/>
      <c r="J66" s="190">
        <f>J134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5"/>
      <c r="C67" s="186"/>
      <c r="D67" s="187" t="s">
        <v>115</v>
      </c>
      <c r="E67" s="188"/>
      <c r="F67" s="188"/>
      <c r="G67" s="188"/>
      <c r="H67" s="188"/>
      <c r="I67" s="189"/>
      <c r="J67" s="190">
        <f>J171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8"/>
      <c r="C68" s="179"/>
      <c r="D68" s="180" t="s">
        <v>116</v>
      </c>
      <c r="E68" s="181"/>
      <c r="F68" s="181"/>
      <c r="G68" s="181"/>
      <c r="H68" s="181"/>
      <c r="I68" s="182"/>
      <c r="J68" s="183">
        <f>J174</f>
        <v>0</v>
      </c>
      <c r="K68" s="179"/>
      <c r="L68" s="184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5"/>
      <c r="C69" s="186"/>
      <c r="D69" s="187" t="s">
        <v>119</v>
      </c>
      <c r="E69" s="188"/>
      <c r="F69" s="188"/>
      <c r="G69" s="188"/>
      <c r="H69" s="188"/>
      <c r="I69" s="189"/>
      <c r="J69" s="190">
        <f>J175</f>
        <v>0</v>
      </c>
      <c r="K69" s="186"/>
      <c r="L69" s="19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138"/>
      <c r="J70" s="42"/>
      <c r="K70" s="4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168"/>
      <c r="J71" s="62"/>
      <c r="K71" s="6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171"/>
      <c r="J75" s="64"/>
      <c r="K75" s="64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123</v>
      </c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2" t="str">
        <f>E7</f>
        <v>Intenzifikace ČOV Ptice</v>
      </c>
      <c r="F79" s="34"/>
      <c r="G79" s="34"/>
      <c r="H79" s="34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99</v>
      </c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E9</f>
        <v>SO 02 - Podzemní jímky</v>
      </c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23</v>
      </c>
      <c r="D83" s="42"/>
      <c r="E83" s="42"/>
      <c r="F83" s="29" t="str">
        <f>F12</f>
        <v>Ptice</v>
      </c>
      <c r="G83" s="42"/>
      <c r="H83" s="42"/>
      <c r="I83" s="142" t="s">
        <v>25</v>
      </c>
      <c r="J83" s="74" t="str">
        <f>IF(J12="","",J12)</f>
        <v>28. 10. 2019</v>
      </c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138"/>
      <c r="J84" s="42"/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27</v>
      </c>
      <c r="D85" s="42"/>
      <c r="E85" s="42"/>
      <c r="F85" s="29" t="str">
        <f>E15</f>
        <v>Obec Ptice</v>
      </c>
      <c r="G85" s="42"/>
      <c r="H85" s="42"/>
      <c r="I85" s="142" t="s">
        <v>33</v>
      </c>
      <c r="J85" s="38" t="str">
        <f>E21</f>
        <v>PROVOD s.r.o.</v>
      </c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31</v>
      </c>
      <c r="D86" s="42"/>
      <c r="E86" s="42"/>
      <c r="F86" s="29" t="str">
        <f>IF(E18="","",E18)</f>
        <v>Vyplň údaj</v>
      </c>
      <c r="G86" s="42"/>
      <c r="H86" s="42"/>
      <c r="I86" s="142" t="s">
        <v>36</v>
      </c>
      <c r="J86" s="38" t="str">
        <f>E24</f>
        <v>Martin Růžička</v>
      </c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138"/>
      <c r="J87" s="42"/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92"/>
      <c r="B88" s="193"/>
      <c r="C88" s="194" t="s">
        <v>124</v>
      </c>
      <c r="D88" s="195" t="s">
        <v>59</v>
      </c>
      <c r="E88" s="195" t="s">
        <v>55</v>
      </c>
      <c r="F88" s="195" t="s">
        <v>56</v>
      </c>
      <c r="G88" s="195" t="s">
        <v>125</v>
      </c>
      <c r="H88" s="195" t="s">
        <v>126</v>
      </c>
      <c r="I88" s="196" t="s">
        <v>127</v>
      </c>
      <c r="J88" s="195" t="s">
        <v>103</v>
      </c>
      <c r="K88" s="197" t="s">
        <v>128</v>
      </c>
      <c r="L88" s="198"/>
      <c r="M88" s="94" t="s">
        <v>20</v>
      </c>
      <c r="N88" s="95" t="s">
        <v>44</v>
      </c>
      <c r="O88" s="95" t="s">
        <v>129</v>
      </c>
      <c r="P88" s="95" t="s">
        <v>130</v>
      </c>
      <c r="Q88" s="95" t="s">
        <v>131</v>
      </c>
      <c r="R88" s="95" t="s">
        <v>132</v>
      </c>
      <c r="S88" s="95" t="s">
        <v>133</v>
      </c>
      <c r="T88" s="96" t="s">
        <v>134</v>
      </c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</row>
    <row r="89" s="2" customFormat="1" ht="22.8" customHeight="1">
      <c r="A89" s="40"/>
      <c r="B89" s="41"/>
      <c r="C89" s="101" t="s">
        <v>135</v>
      </c>
      <c r="D89" s="42"/>
      <c r="E89" s="42"/>
      <c r="F89" s="42"/>
      <c r="G89" s="42"/>
      <c r="H89" s="42"/>
      <c r="I89" s="138"/>
      <c r="J89" s="199">
        <f>BK89</f>
        <v>0</v>
      </c>
      <c r="K89" s="42"/>
      <c r="L89" s="46"/>
      <c r="M89" s="97"/>
      <c r="N89" s="200"/>
      <c r="O89" s="98"/>
      <c r="P89" s="201">
        <f>P90+P174</f>
        <v>0</v>
      </c>
      <c r="Q89" s="98"/>
      <c r="R89" s="201">
        <f>R90+R174</f>
        <v>2.4273732400000001</v>
      </c>
      <c r="S89" s="98"/>
      <c r="T89" s="202">
        <f>T90+T174</f>
        <v>2.3071900000000007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73</v>
      </c>
      <c r="AU89" s="19" t="s">
        <v>104</v>
      </c>
      <c r="BK89" s="203">
        <f>BK90+BK174</f>
        <v>0</v>
      </c>
    </row>
    <row r="90" s="12" customFormat="1" ht="25.92" customHeight="1">
      <c r="A90" s="12"/>
      <c r="B90" s="204"/>
      <c r="C90" s="205"/>
      <c r="D90" s="206" t="s">
        <v>73</v>
      </c>
      <c r="E90" s="207" t="s">
        <v>136</v>
      </c>
      <c r="F90" s="207" t="s">
        <v>137</v>
      </c>
      <c r="G90" s="205"/>
      <c r="H90" s="205"/>
      <c r="I90" s="208"/>
      <c r="J90" s="209">
        <f>BK90</f>
        <v>0</v>
      </c>
      <c r="K90" s="205"/>
      <c r="L90" s="210"/>
      <c r="M90" s="211"/>
      <c r="N90" s="212"/>
      <c r="O90" s="212"/>
      <c r="P90" s="213">
        <f>P91+P94+P113+P124+P129+P134+P171</f>
        <v>0</v>
      </c>
      <c r="Q90" s="212"/>
      <c r="R90" s="213">
        <f>R91+R94+R113+R124+R129+R134+R171</f>
        <v>2.2981732400000001</v>
      </c>
      <c r="S90" s="212"/>
      <c r="T90" s="214">
        <f>T91+T94+T113+T124+T129+T134+T171</f>
        <v>2.3071900000000007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5" t="s">
        <v>22</v>
      </c>
      <c r="AT90" s="216" t="s">
        <v>73</v>
      </c>
      <c r="AU90" s="216" t="s">
        <v>74</v>
      </c>
      <c r="AY90" s="215" t="s">
        <v>138</v>
      </c>
      <c r="BK90" s="217">
        <f>BK91+BK94+BK113+BK124+BK129+BK134+BK171</f>
        <v>0</v>
      </c>
    </row>
    <row r="91" s="12" customFormat="1" ht="22.8" customHeight="1">
      <c r="A91" s="12"/>
      <c r="B91" s="204"/>
      <c r="C91" s="205"/>
      <c r="D91" s="206" t="s">
        <v>73</v>
      </c>
      <c r="E91" s="218" t="s">
        <v>139</v>
      </c>
      <c r="F91" s="218" t="s">
        <v>140</v>
      </c>
      <c r="G91" s="205"/>
      <c r="H91" s="205"/>
      <c r="I91" s="208"/>
      <c r="J91" s="219">
        <f>BK91</f>
        <v>0</v>
      </c>
      <c r="K91" s="205"/>
      <c r="L91" s="210"/>
      <c r="M91" s="211"/>
      <c r="N91" s="212"/>
      <c r="O91" s="212"/>
      <c r="P91" s="213">
        <f>SUM(P92:P93)</f>
        <v>0</v>
      </c>
      <c r="Q91" s="212"/>
      <c r="R91" s="213">
        <f>SUM(R92:R93)</f>
        <v>0</v>
      </c>
      <c r="S91" s="212"/>
      <c r="T91" s="214">
        <f>SUM(T92:T93)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5" t="s">
        <v>22</v>
      </c>
      <c r="AT91" s="216" t="s">
        <v>73</v>
      </c>
      <c r="AU91" s="216" t="s">
        <v>22</v>
      </c>
      <c r="AY91" s="215" t="s">
        <v>138</v>
      </c>
      <c r="BK91" s="217">
        <f>SUM(BK92:BK93)</f>
        <v>0</v>
      </c>
    </row>
    <row r="92" s="2" customFormat="1" ht="16.5" customHeight="1">
      <c r="A92" s="40"/>
      <c r="B92" s="41"/>
      <c r="C92" s="220" t="s">
        <v>22</v>
      </c>
      <c r="D92" s="220" t="s">
        <v>141</v>
      </c>
      <c r="E92" s="221" t="s">
        <v>142</v>
      </c>
      <c r="F92" s="222" t="s">
        <v>143</v>
      </c>
      <c r="G92" s="223" t="s">
        <v>20</v>
      </c>
      <c r="H92" s="224">
        <v>0</v>
      </c>
      <c r="I92" s="225"/>
      <c r="J92" s="226">
        <f>ROUND(I92*H92,2)</f>
        <v>0</v>
      </c>
      <c r="K92" s="222" t="s">
        <v>20</v>
      </c>
      <c r="L92" s="46"/>
      <c r="M92" s="227" t="s">
        <v>20</v>
      </c>
      <c r="N92" s="228" t="s">
        <v>45</v>
      </c>
      <c r="O92" s="86"/>
      <c r="P92" s="229">
        <f>O92*H92</f>
        <v>0</v>
      </c>
      <c r="Q92" s="229">
        <v>0</v>
      </c>
      <c r="R92" s="229">
        <f>Q92*H92</f>
        <v>0</v>
      </c>
      <c r="S92" s="229">
        <v>0</v>
      </c>
      <c r="T92" s="230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31" t="s">
        <v>144</v>
      </c>
      <c r="AT92" s="231" t="s">
        <v>141</v>
      </c>
      <c r="AU92" s="231" t="s">
        <v>83</v>
      </c>
      <c r="AY92" s="19" t="s">
        <v>138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19" t="s">
        <v>22</v>
      </c>
      <c r="BK92" s="232">
        <f>ROUND(I92*H92,2)</f>
        <v>0</v>
      </c>
      <c r="BL92" s="19" t="s">
        <v>144</v>
      </c>
      <c r="BM92" s="231" t="s">
        <v>460</v>
      </c>
    </row>
    <row r="93" s="2" customFormat="1">
      <c r="A93" s="40"/>
      <c r="B93" s="41"/>
      <c r="C93" s="42"/>
      <c r="D93" s="233" t="s">
        <v>146</v>
      </c>
      <c r="E93" s="42"/>
      <c r="F93" s="234" t="s">
        <v>147</v>
      </c>
      <c r="G93" s="42"/>
      <c r="H93" s="42"/>
      <c r="I93" s="138"/>
      <c r="J93" s="42"/>
      <c r="K93" s="42"/>
      <c r="L93" s="46"/>
      <c r="M93" s="235"/>
      <c r="N93" s="236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146</v>
      </c>
      <c r="AU93" s="19" t="s">
        <v>83</v>
      </c>
    </row>
    <row r="94" s="12" customFormat="1" ht="22.8" customHeight="1">
      <c r="A94" s="12"/>
      <c r="B94" s="204"/>
      <c r="C94" s="205"/>
      <c r="D94" s="206" t="s">
        <v>73</v>
      </c>
      <c r="E94" s="218" t="s">
        <v>144</v>
      </c>
      <c r="F94" s="218" t="s">
        <v>163</v>
      </c>
      <c r="G94" s="205"/>
      <c r="H94" s="205"/>
      <c r="I94" s="208"/>
      <c r="J94" s="219">
        <f>BK94</f>
        <v>0</v>
      </c>
      <c r="K94" s="205"/>
      <c r="L94" s="210"/>
      <c r="M94" s="211"/>
      <c r="N94" s="212"/>
      <c r="O94" s="212"/>
      <c r="P94" s="213">
        <f>SUM(P95:P112)</f>
        <v>0</v>
      </c>
      <c r="Q94" s="212"/>
      <c r="R94" s="213">
        <f>SUM(R95:R112)</f>
        <v>1.7669564000000002</v>
      </c>
      <c r="S94" s="212"/>
      <c r="T94" s="214">
        <f>SUM(T95:T112)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5" t="s">
        <v>22</v>
      </c>
      <c r="AT94" s="216" t="s">
        <v>73</v>
      </c>
      <c r="AU94" s="216" t="s">
        <v>22</v>
      </c>
      <c r="AY94" s="215" t="s">
        <v>138</v>
      </c>
      <c r="BK94" s="217">
        <f>SUM(BK95:BK112)</f>
        <v>0</v>
      </c>
    </row>
    <row r="95" s="2" customFormat="1" ht="16.5" customHeight="1">
      <c r="A95" s="40"/>
      <c r="B95" s="41"/>
      <c r="C95" s="220" t="s">
        <v>83</v>
      </c>
      <c r="D95" s="220" t="s">
        <v>141</v>
      </c>
      <c r="E95" s="221" t="s">
        <v>1343</v>
      </c>
      <c r="F95" s="222" t="s">
        <v>1344</v>
      </c>
      <c r="G95" s="223" t="s">
        <v>166</v>
      </c>
      <c r="H95" s="224">
        <v>0.67200000000000004</v>
      </c>
      <c r="I95" s="225"/>
      <c r="J95" s="226">
        <f>ROUND(I95*H95,2)</f>
        <v>0</v>
      </c>
      <c r="K95" s="222" t="s">
        <v>153</v>
      </c>
      <c r="L95" s="46"/>
      <c r="M95" s="227" t="s">
        <v>20</v>
      </c>
      <c r="N95" s="228" t="s">
        <v>45</v>
      </c>
      <c r="O95" s="86"/>
      <c r="P95" s="229">
        <f>O95*H95</f>
        <v>0</v>
      </c>
      <c r="Q95" s="229">
        <v>2.45343</v>
      </c>
      <c r="R95" s="229">
        <f>Q95*H95</f>
        <v>1.6487049600000001</v>
      </c>
      <c r="S95" s="229">
        <v>0</v>
      </c>
      <c r="T95" s="230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31" t="s">
        <v>144</v>
      </c>
      <c r="AT95" s="231" t="s">
        <v>141</v>
      </c>
      <c r="AU95" s="231" t="s">
        <v>83</v>
      </c>
      <c r="AY95" s="19" t="s">
        <v>138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19" t="s">
        <v>22</v>
      </c>
      <c r="BK95" s="232">
        <f>ROUND(I95*H95,2)</f>
        <v>0</v>
      </c>
      <c r="BL95" s="19" t="s">
        <v>144</v>
      </c>
      <c r="BM95" s="231" t="s">
        <v>1345</v>
      </c>
    </row>
    <row r="96" s="2" customFormat="1">
      <c r="A96" s="40"/>
      <c r="B96" s="41"/>
      <c r="C96" s="42"/>
      <c r="D96" s="233" t="s">
        <v>146</v>
      </c>
      <c r="E96" s="42"/>
      <c r="F96" s="234" t="s">
        <v>1346</v>
      </c>
      <c r="G96" s="42"/>
      <c r="H96" s="42"/>
      <c r="I96" s="138"/>
      <c r="J96" s="42"/>
      <c r="K96" s="42"/>
      <c r="L96" s="46"/>
      <c r="M96" s="235"/>
      <c r="N96" s="236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146</v>
      </c>
      <c r="AU96" s="19" t="s">
        <v>83</v>
      </c>
    </row>
    <row r="97" s="13" customFormat="1">
      <c r="A97" s="13"/>
      <c r="B97" s="237"/>
      <c r="C97" s="238"/>
      <c r="D97" s="233" t="s">
        <v>156</v>
      </c>
      <c r="E97" s="239" t="s">
        <v>20</v>
      </c>
      <c r="F97" s="240" t="s">
        <v>1347</v>
      </c>
      <c r="G97" s="238"/>
      <c r="H97" s="241">
        <v>0.67200000000000004</v>
      </c>
      <c r="I97" s="242"/>
      <c r="J97" s="238"/>
      <c r="K97" s="238"/>
      <c r="L97" s="243"/>
      <c r="M97" s="244"/>
      <c r="N97" s="245"/>
      <c r="O97" s="245"/>
      <c r="P97" s="245"/>
      <c r="Q97" s="245"/>
      <c r="R97" s="245"/>
      <c r="S97" s="245"/>
      <c r="T97" s="246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7" t="s">
        <v>156</v>
      </c>
      <c r="AU97" s="247" t="s">
        <v>83</v>
      </c>
      <c r="AV97" s="13" t="s">
        <v>83</v>
      </c>
      <c r="AW97" s="13" t="s">
        <v>35</v>
      </c>
      <c r="AX97" s="13" t="s">
        <v>22</v>
      </c>
      <c r="AY97" s="247" t="s">
        <v>138</v>
      </c>
    </row>
    <row r="98" s="2" customFormat="1" ht="16.5" customHeight="1">
      <c r="A98" s="40"/>
      <c r="B98" s="41"/>
      <c r="C98" s="220" t="s">
        <v>148</v>
      </c>
      <c r="D98" s="220" t="s">
        <v>141</v>
      </c>
      <c r="E98" s="221" t="s">
        <v>1348</v>
      </c>
      <c r="F98" s="222" t="s">
        <v>1349</v>
      </c>
      <c r="G98" s="223" t="s">
        <v>152</v>
      </c>
      <c r="H98" s="224">
        <v>3.2799999999999998</v>
      </c>
      <c r="I98" s="225"/>
      <c r="J98" s="226">
        <f>ROUND(I98*H98,2)</f>
        <v>0</v>
      </c>
      <c r="K98" s="222" t="s">
        <v>153</v>
      </c>
      <c r="L98" s="46"/>
      <c r="M98" s="227" t="s">
        <v>20</v>
      </c>
      <c r="N98" s="228" t="s">
        <v>45</v>
      </c>
      <c r="O98" s="86"/>
      <c r="P98" s="229">
        <f>O98*H98</f>
        <v>0</v>
      </c>
      <c r="Q98" s="229">
        <v>0.0053299999999999997</v>
      </c>
      <c r="R98" s="229">
        <f>Q98*H98</f>
        <v>0.017482399999999999</v>
      </c>
      <c r="S98" s="229">
        <v>0</v>
      </c>
      <c r="T98" s="230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31" t="s">
        <v>144</v>
      </c>
      <c r="AT98" s="231" t="s">
        <v>141</v>
      </c>
      <c r="AU98" s="231" t="s">
        <v>83</v>
      </c>
      <c r="AY98" s="19" t="s">
        <v>138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19" t="s">
        <v>22</v>
      </c>
      <c r="BK98" s="232">
        <f>ROUND(I98*H98,2)</f>
        <v>0</v>
      </c>
      <c r="BL98" s="19" t="s">
        <v>144</v>
      </c>
      <c r="BM98" s="231" t="s">
        <v>1350</v>
      </c>
    </row>
    <row r="99" s="2" customFormat="1">
      <c r="A99" s="40"/>
      <c r="B99" s="41"/>
      <c r="C99" s="42"/>
      <c r="D99" s="233" t="s">
        <v>146</v>
      </c>
      <c r="E99" s="42"/>
      <c r="F99" s="234" t="s">
        <v>1351</v>
      </c>
      <c r="G99" s="42"/>
      <c r="H99" s="42"/>
      <c r="I99" s="138"/>
      <c r="J99" s="42"/>
      <c r="K99" s="42"/>
      <c r="L99" s="46"/>
      <c r="M99" s="235"/>
      <c r="N99" s="236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146</v>
      </c>
      <c r="AU99" s="19" t="s">
        <v>83</v>
      </c>
    </row>
    <row r="100" s="13" customFormat="1">
      <c r="A100" s="13"/>
      <c r="B100" s="237"/>
      <c r="C100" s="238"/>
      <c r="D100" s="233" t="s">
        <v>156</v>
      </c>
      <c r="E100" s="239" t="s">
        <v>20</v>
      </c>
      <c r="F100" s="240" t="s">
        <v>1352</v>
      </c>
      <c r="G100" s="238"/>
      <c r="H100" s="241">
        <v>1.8</v>
      </c>
      <c r="I100" s="242"/>
      <c r="J100" s="238"/>
      <c r="K100" s="238"/>
      <c r="L100" s="243"/>
      <c r="M100" s="244"/>
      <c r="N100" s="245"/>
      <c r="O100" s="245"/>
      <c r="P100" s="245"/>
      <c r="Q100" s="245"/>
      <c r="R100" s="245"/>
      <c r="S100" s="245"/>
      <c r="T100" s="246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7" t="s">
        <v>156</v>
      </c>
      <c r="AU100" s="247" t="s">
        <v>83</v>
      </c>
      <c r="AV100" s="13" t="s">
        <v>83</v>
      </c>
      <c r="AW100" s="13" t="s">
        <v>35</v>
      </c>
      <c r="AX100" s="13" t="s">
        <v>74</v>
      </c>
      <c r="AY100" s="247" t="s">
        <v>138</v>
      </c>
    </row>
    <row r="101" s="13" customFormat="1">
      <c r="A101" s="13"/>
      <c r="B101" s="237"/>
      <c r="C101" s="238"/>
      <c r="D101" s="233" t="s">
        <v>156</v>
      </c>
      <c r="E101" s="239" t="s">
        <v>20</v>
      </c>
      <c r="F101" s="240" t="s">
        <v>1353</v>
      </c>
      <c r="G101" s="238"/>
      <c r="H101" s="241">
        <v>1.48</v>
      </c>
      <c r="I101" s="242"/>
      <c r="J101" s="238"/>
      <c r="K101" s="238"/>
      <c r="L101" s="243"/>
      <c r="M101" s="244"/>
      <c r="N101" s="245"/>
      <c r="O101" s="245"/>
      <c r="P101" s="245"/>
      <c r="Q101" s="245"/>
      <c r="R101" s="245"/>
      <c r="S101" s="245"/>
      <c r="T101" s="246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7" t="s">
        <v>156</v>
      </c>
      <c r="AU101" s="247" t="s">
        <v>83</v>
      </c>
      <c r="AV101" s="13" t="s">
        <v>83</v>
      </c>
      <c r="AW101" s="13" t="s">
        <v>35</v>
      </c>
      <c r="AX101" s="13" t="s">
        <v>74</v>
      </c>
      <c r="AY101" s="247" t="s">
        <v>138</v>
      </c>
    </row>
    <row r="102" s="16" customFormat="1">
      <c r="A102" s="16"/>
      <c r="B102" s="283"/>
      <c r="C102" s="284"/>
      <c r="D102" s="233" t="s">
        <v>156</v>
      </c>
      <c r="E102" s="285" t="s">
        <v>20</v>
      </c>
      <c r="F102" s="286" t="s">
        <v>487</v>
      </c>
      <c r="G102" s="284"/>
      <c r="H102" s="287">
        <v>3.2799999999999998</v>
      </c>
      <c r="I102" s="288"/>
      <c r="J102" s="284"/>
      <c r="K102" s="284"/>
      <c r="L102" s="289"/>
      <c r="M102" s="290"/>
      <c r="N102" s="291"/>
      <c r="O102" s="291"/>
      <c r="P102" s="291"/>
      <c r="Q102" s="291"/>
      <c r="R102" s="291"/>
      <c r="S102" s="291"/>
      <c r="T102" s="292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T102" s="293" t="s">
        <v>156</v>
      </c>
      <c r="AU102" s="293" t="s">
        <v>83</v>
      </c>
      <c r="AV102" s="16" t="s">
        <v>144</v>
      </c>
      <c r="AW102" s="16" t="s">
        <v>35</v>
      </c>
      <c r="AX102" s="16" t="s">
        <v>22</v>
      </c>
      <c r="AY102" s="293" t="s">
        <v>138</v>
      </c>
    </row>
    <row r="103" s="2" customFormat="1" ht="16.5" customHeight="1">
      <c r="A103" s="40"/>
      <c r="B103" s="41"/>
      <c r="C103" s="220" t="s">
        <v>144</v>
      </c>
      <c r="D103" s="220" t="s">
        <v>141</v>
      </c>
      <c r="E103" s="221" t="s">
        <v>1354</v>
      </c>
      <c r="F103" s="222" t="s">
        <v>1355</v>
      </c>
      <c r="G103" s="223" t="s">
        <v>152</v>
      </c>
      <c r="H103" s="224">
        <v>3.2799999999999998</v>
      </c>
      <c r="I103" s="225"/>
      <c r="J103" s="226">
        <f>ROUND(I103*H103,2)</f>
        <v>0</v>
      </c>
      <c r="K103" s="222" t="s">
        <v>153</v>
      </c>
      <c r="L103" s="46"/>
      <c r="M103" s="227" t="s">
        <v>20</v>
      </c>
      <c r="N103" s="228" t="s">
        <v>45</v>
      </c>
      <c r="O103" s="86"/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31" t="s">
        <v>144</v>
      </c>
      <c r="AT103" s="231" t="s">
        <v>141</v>
      </c>
      <c r="AU103" s="231" t="s">
        <v>83</v>
      </c>
      <c r="AY103" s="19" t="s">
        <v>138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19" t="s">
        <v>22</v>
      </c>
      <c r="BK103" s="232">
        <f>ROUND(I103*H103,2)</f>
        <v>0</v>
      </c>
      <c r="BL103" s="19" t="s">
        <v>144</v>
      </c>
      <c r="BM103" s="231" t="s">
        <v>1356</v>
      </c>
    </row>
    <row r="104" s="2" customFormat="1">
      <c r="A104" s="40"/>
      <c r="B104" s="41"/>
      <c r="C104" s="42"/>
      <c r="D104" s="233" t="s">
        <v>146</v>
      </c>
      <c r="E104" s="42"/>
      <c r="F104" s="234" t="s">
        <v>1357</v>
      </c>
      <c r="G104" s="42"/>
      <c r="H104" s="42"/>
      <c r="I104" s="138"/>
      <c r="J104" s="42"/>
      <c r="K104" s="42"/>
      <c r="L104" s="46"/>
      <c r="M104" s="235"/>
      <c r="N104" s="236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146</v>
      </c>
      <c r="AU104" s="19" t="s">
        <v>83</v>
      </c>
    </row>
    <row r="105" s="2" customFormat="1" ht="16.5" customHeight="1">
      <c r="A105" s="40"/>
      <c r="B105" s="41"/>
      <c r="C105" s="220" t="s">
        <v>170</v>
      </c>
      <c r="D105" s="220" t="s">
        <v>141</v>
      </c>
      <c r="E105" s="221" t="s">
        <v>1358</v>
      </c>
      <c r="F105" s="222" t="s">
        <v>1359</v>
      </c>
      <c r="G105" s="223" t="s">
        <v>152</v>
      </c>
      <c r="H105" s="224">
        <v>1.8</v>
      </c>
      <c r="I105" s="225"/>
      <c r="J105" s="226">
        <f>ROUND(I105*H105,2)</f>
        <v>0</v>
      </c>
      <c r="K105" s="222" t="s">
        <v>153</v>
      </c>
      <c r="L105" s="46"/>
      <c r="M105" s="227" t="s">
        <v>20</v>
      </c>
      <c r="N105" s="228" t="s">
        <v>45</v>
      </c>
      <c r="O105" s="86"/>
      <c r="P105" s="229">
        <f>O105*H105</f>
        <v>0</v>
      </c>
      <c r="Q105" s="229">
        <v>0.00088000000000000003</v>
      </c>
      <c r="R105" s="229">
        <f>Q105*H105</f>
        <v>0.0015840000000000001</v>
      </c>
      <c r="S105" s="229">
        <v>0</v>
      </c>
      <c r="T105" s="230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31" t="s">
        <v>144</v>
      </c>
      <c r="AT105" s="231" t="s">
        <v>141</v>
      </c>
      <c r="AU105" s="231" t="s">
        <v>83</v>
      </c>
      <c r="AY105" s="19" t="s">
        <v>138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19" t="s">
        <v>22</v>
      </c>
      <c r="BK105" s="232">
        <f>ROUND(I105*H105,2)</f>
        <v>0</v>
      </c>
      <c r="BL105" s="19" t="s">
        <v>144</v>
      </c>
      <c r="BM105" s="231" t="s">
        <v>1360</v>
      </c>
    </row>
    <row r="106" s="2" customFormat="1">
      <c r="A106" s="40"/>
      <c r="B106" s="41"/>
      <c r="C106" s="42"/>
      <c r="D106" s="233" t="s">
        <v>146</v>
      </c>
      <c r="E106" s="42"/>
      <c r="F106" s="234" t="s">
        <v>1361</v>
      </c>
      <c r="G106" s="42"/>
      <c r="H106" s="42"/>
      <c r="I106" s="138"/>
      <c r="J106" s="42"/>
      <c r="K106" s="42"/>
      <c r="L106" s="46"/>
      <c r="M106" s="235"/>
      <c r="N106" s="236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146</v>
      </c>
      <c r="AU106" s="19" t="s">
        <v>83</v>
      </c>
    </row>
    <row r="107" s="13" customFormat="1">
      <c r="A107" s="13"/>
      <c r="B107" s="237"/>
      <c r="C107" s="238"/>
      <c r="D107" s="233" t="s">
        <v>156</v>
      </c>
      <c r="E107" s="239" t="s">
        <v>20</v>
      </c>
      <c r="F107" s="240" t="s">
        <v>1352</v>
      </c>
      <c r="G107" s="238"/>
      <c r="H107" s="241">
        <v>1.8</v>
      </c>
      <c r="I107" s="242"/>
      <c r="J107" s="238"/>
      <c r="K107" s="238"/>
      <c r="L107" s="243"/>
      <c r="M107" s="244"/>
      <c r="N107" s="245"/>
      <c r="O107" s="245"/>
      <c r="P107" s="245"/>
      <c r="Q107" s="245"/>
      <c r="R107" s="245"/>
      <c r="S107" s="245"/>
      <c r="T107" s="246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7" t="s">
        <v>156</v>
      </c>
      <c r="AU107" s="247" t="s">
        <v>83</v>
      </c>
      <c r="AV107" s="13" t="s">
        <v>83</v>
      </c>
      <c r="AW107" s="13" t="s">
        <v>35</v>
      </c>
      <c r="AX107" s="13" t="s">
        <v>22</v>
      </c>
      <c r="AY107" s="247" t="s">
        <v>138</v>
      </c>
    </row>
    <row r="108" s="2" customFormat="1" ht="16.5" customHeight="1">
      <c r="A108" s="40"/>
      <c r="B108" s="41"/>
      <c r="C108" s="220" t="s">
        <v>176</v>
      </c>
      <c r="D108" s="220" t="s">
        <v>141</v>
      </c>
      <c r="E108" s="221" t="s">
        <v>1362</v>
      </c>
      <c r="F108" s="222" t="s">
        <v>1363</v>
      </c>
      <c r="G108" s="223" t="s">
        <v>152</v>
      </c>
      <c r="H108" s="224">
        <v>1.8</v>
      </c>
      <c r="I108" s="225"/>
      <c r="J108" s="226">
        <f>ROUND(I108*H108,2)</f>
        <v>0</v>
      </c>
      <c r="K108" s="222" t="s">
        <v>153</v>
      </c>
      <c r="L108" s="46"/>
      <c r="M108" s="227" t="s">
        <v>20</v>
      </c>
      <c r="N108" s="228" t="s">
        <v>45</v>
      </c>
      <c r="O108" s="86"/>
      <c r="P108" s="229">
        <f>O108*H108</f>
        <v>0</v>
      </c>
      <c r="Q108" s="229">
        <v>0</v>
      </c>
      <c r="R108" s="229">
        <f>Q108*H108</f>
        <v>0</v>
      </c>
      <c r="S108" s="229">
        <v>0</v>
      </c>
      <c r="T108" s="230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31" t="s">
        <v>144</v>
      </c>
      <c r="AT108" s="231" t="s">
        <v>141</v>
      </c>
      <c r="AU108" s="231" t="s">
        <v>83</v>
      </c>
      <c r="AY108" s="19" t="s">
        <v>138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19" t="s">
        <v>22</v>
      </c>
      <c r="BK108" s="232">
        <f>ROUND(I108*H108,2)</f>
        <v>0</v>
      </c>
      <c r="BL108" s="19" t="s">
        <v>144</v>
      </c>
      <c r="BM108" s="231" t="s">
        <v>1364</v>
      </c>
    </row>
    <row r="109" s="2" customFormat="1">
      <c r="A109" s="40"/>
      <c r="B109" s="41"/>
      <c r="C109" s="42"/>
      <c r="D109" s="233" t="s">
        <v>146</v>
      </c>
      <c r="E109" s="42"/>
      <c r="F109" s="234" t="s">
        <v>1365</v>
      </c>
      <c r="G109" s="42"/>
      <c r="H109" s="42"/>
      <c r="I109" s="138"/>
      <c r="J109" s="42"/>
      <c r="K109" s="42"/>
      <c r="L109" s="46"/>
      <c r="M109" s="235"/>
      <c r="N109" s="236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146</v>
      </c>
      <c r="AU109" s="19" t="s">
        <v>83</v>
      </c>
    </row>
    <row r="110" s="2" customFormat="1" ht="16.5" customHeight="1">
      <c r="A110" s="40"/>
      <c r="B110" s="41"/>
      <c r="C110" s="220" t="s">
        <v>181</v>
      </c>
      <c r="D110" s="220" t="s">
        <v>141</v>
      </c>
      <c r="E110" s="221" t="s">
        <v>1366</v>
      </c>
      <c r="F110" s="222" t="s">
        <v>1367</v>
      </c>
      <c r="G110" s="223" t="s">
        <v>184</v>
      </c>
      <c r="H110" s="224">
        <v>0.094</v>
      </c>
      <c r="I110" s="225"/>
      <c r="J110" s="226">
        <f>ROUND(I110*H110,2)</f>
        <v>0</v>
      </c>
      <c r="K110" s="222" t="s">
        <v>153</v>
      </c>
      <c r="L110" s="46"/>
      <c r="M110" s="227" t="s">
        <v>20</v>
      </c>
      <c r="N110" s="228" t="s">
        <v>45</v>
      </c>
      <c r="O110" s="86"/>
      <c r="P110" s="229">
        <f>O110*H110</f>
        <v>0</v>
      </c>
      <c r="Q110" s="229">
        <v>1.0551600000000001</v>
      </c>
      <c r="R110" s="229">
        <f>Q110*H110</f>
        <v>0.099185040000000016</v>
      </c>
      <c r="S110" s="229">
        <v>0</v>
      </c>
      <c r="T110" s="230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31" t="s">
        <v>144</v>
      </c>
      <c r="AT110" s="231" t="s">
        <v>141</v>
      </c>
      <c r="AU110" s="231" t="s">
        <v>83</v>
      </c>
      <c r="AY110" s="19" t="s">
        <v>138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19" t="s">
        <v>22</v>
      </c>
      <c r="BK110" s="232">
        <f>ROUND(I110*H110,2)</f>
        <v>0</v>
      </c>
      <c r="BL110" s="19" t="s">
        <v>144</v>
      </c>
      <c r="BM110" s="231" t="s">
        <v>1368</v>
      </c>
    </row>
    <row r="111" s="2" customFormat="1">
      <c r="A111" s="40"/>
      <c r="B111" s="41"/>
      <c r="C111" s="42"/>
      <c r="D111" s="233" t="s">
        <v>146</v>
      </c>
      <c r="E111" s="42"/>
      <c r="F111" s="234" t="s">
        <v>1369</v>
      </c>
      <c r="G111" s="42"/>
      <c r="H111" s="42"/>
      <c r="I111" s="138"/>
      <c r="J111" s="42"/>
      <c r="K111" s="42"/>
      <c r="L111" s="46"/>
      <c r="M111" s="235"/>
      <c r="N111" s="236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146</v>
      </c>
      <c r="AU111" s="19" t="s">
        <v>83</v>
      </c>
    </row>
    <row r="112" s="13" customFormat="1">
      <c r="A112" s="13"/>
      <c r="B112" s="237"/>
      <c r="C112" s="238"/>
      <c r="D112" s="233" t="s">
        <v>156</v>
      </c>
      <c r="E112" s="239" t="s">
        <v>20</v>
      </c>
      <c r="F112" s="240" t="s">
        <v>1370</v>
      </c>
      <c r="G112" s="238"/>
      <c r="H112" s="241">
        <v>0.094</v>
      </c>
      <c r="I112" s="242"/>
      <c r="J112" s="238"/>
      <c r="K112" s="238"/>
      <c r="L112" s="243"/>
      <c r="M112" s="244"/>
      <c r="N112" s="245"/>
      <c r="O112" s="245"/>
      <c r="P112" s="245"/>
      <c r="Q112" s="245"/>
      <c r="R112" s="245"/>
      <c r="S112" s="245"/>
      <c r="T112" s="246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7" t="s">
        <v>156</v>
      </c>
      <c r="AU112" s="247" t="s">
        <v>83</v>
      </c>
      <c r="AV112" s="13" t="s">
        <v>83</v>
      </c>
      <c r="AW112" s="13" t="s">
        <v>35</v>
      </c>
      <c r="AX112" s="13" t="s">
        <v>22</v>
      </c>
      <c r="AY112" s="247" t="s">
        <v>138</v>
      </c>
    </row>
    <row r="113" s="12" customFormat="1" ht="22.8" customHeight="1">
      <c r="A113" s="12"/>
      <c r="B113" s="204"/>
      <c r="C113" s="205"/>
      <c r="D113" s="206" t="s">
        <v>73</v>
      </c>
      <c r="E113" s="218" t="s">
        <v>202</v>
      </c>
      <c r="F113" s="218" t="s">
        <v>203</v>
      </c>
      <c r="G113" s="205"/>
      <c r="H113" s="205"/>
      <c r="I113" s="208"/>
      <c r="J113" s="219">
        <f>BK113</f>
        <v>0</v>
      </c>
      <c r="K113" s="205"/>
      <c r="L113" s="210"/>
      <c r="M113" s="211"/>
      <c r="N113" s="212"/>
      <c r="O113" s="212"/>
      <c r="P113" s="213">
        <f>SUM(P114:P123)</f>
        <v>0</v>
      </c>
      <c r="Q113" s="212"/>
      <c r="R113" s="213">
        <f>SUM(R114:R123)</f>
        <v>0.52445934000000005</v>
      </c>
      <c r="S113" s="212"/>
      <c r="T113" s="214">
        <f>SUM(T114:T123)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15" t="s">
        <v>22</v>
      </c>
      <c r="AT113" s="216" t="s">
        <v>73</v>
      </c>
      <c r="AU113" s="216" t="s">
        <v>22</v>
      </c>
      <c r="AY113" s="215" t="s">
        <v>138</v>
      </c>
      <c r="BK113" s="217">
        <f>SUM(BK114:BK123)</f>
        <v>0</v>
      </c>
    </row>
    <row r="114" s="2" customFormat="1" ht="16.5" customHeight="1">
      <c r="A114" s="40"/>
      <c r="B114" s="41"/>
      <c r="C114" s="220" t="s">
        <v>190</v>
      </c>
      <c r="D114" s="220" t="s">
        <v>141</v>
      </c>
      <c r="E114" s="221" t="s">
        <v>775</v>
      </c>
      <c r="F114" s="222" t="s">
        <v>776</v>
      </c>
      <c r="G114" s="223" t="s">
        <v>166</v>
      </c>
      <c r="H114" s="224">
        <v>0.23100000000000001</v>
      </c>
      <c r="I114" s="225"/>
      <c r="J114" s="226">
        <f>ROUND(I114*H114,2)</f>
        <v>0</v>
      </c>
      <c r="K114" s="222" t="s">
        <v>153</v>
      </c>
      <c r="L114" s="46"/>
      <c r="M114" s="227" t="s">
        <v>20</v>
      </c>
      <c r="N114" s="228" t="s">
        <v>45</v>
      </c>
      <c r="O114" s="86"/>
      <c r="P114" s="229">
        <f>O114*H114</f>
        <v>0</v>
      </c>
      <c r="Q114" s="229">
        <v>2.2563399999999998</v>
      </c>
      <c r="R114" s="229">
        <f>Q114*H114</f>
        <v>0.52121454</v>
      </c>
      <c r="S114" s="229">
        <v>0</v>
      </c>
      <c r="T114" s="230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31" t="s">
        <v>144</v>
      </c>
      <c r="AT114" s="231" t="s">
        <v>141</v>
      </c>
      <c r="AU114" s="231" t="s">
        <v>83</v>
      </c>
      <c r="AY114" s="19" t="s">
        <v>138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19" t="s">
        <v>22</v>
      </c>
      <c r="BK114" s="232">
        <f>ROUND(I114*H114,2)</f>
        <v>0</v>
      </c>
      <c r="BL114" s="19" t="s">
        <v>144</v>
      </c>
      <c r="BM114" s="231" t="s">
        <v>1371</v>
      </c>
    </row>
    <row r="115" s="2" customFormat="1">
      <c r="A115" s="40"/>
      <c r="B115" s="41"/>
      <c r="C115" s="42"/>
      <c r="D115" s="233" t="s">
        <v>146</v>
      </c>
      <c r="E115" s="42"/>
      <c r="F115" s="234" t="s">
        <v>778</v>
      </c>
      <c r="G115" s="42"/>
      <c r="H115" s="42"/>
      <c r="I115" s="138"/>
      <c r="J115" s="42"/>
      <c r="K115" s="42"/>
      <c r="L115" s="46"/>
      <c r="M115" s="235"/>
      <c r="N115" s="236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146</v>
      </c>
      <c r="AU115" s="19" t="s">
        <v>83</v>
      </c>
    </row>
    <row r="116" s="13" customFormat="1">
      <c r="A116" s="13"/>
      <c r="B116" s="237"/>
      <c r="C116" s="238"/>
      <c r="D116" s="233" t="s">
        <v>156</v>
      </c>
      <c r="E116" s="239" t="s">
        <v>20</v>
      </c>
      <c r="F116" s="240" t="s">
        <v>1372</v>
      </c>
      <c r="G116" s="238"/>
      <c r="H116" s="241">
        <v>0.23100000000000001</v>
      </c>
      <c r="I116" s="242"/>
      <c r="J116" s="238"/>
      <c r="K116" s="238"/>
      <c r="L116" s="243"/>
      <c r="M116" s="244"/>
      <c r="N116" s="245"/>
      <c r="O116" s="245"/>
      <c r="P116" s="245"/>
      <c r="Q116" s="245"/>
      <c r="R116" s="245"/>
      <c r="S116" s="245"/>
      <c r="T116" s="246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7" t="s">
        <v>156</v>
      </c>
      <c r="AU116" s="247" t="s">
        <v>83</v>
      </c>
      <c r="AV116" s="13" t="s">
        <v>83</v>
      </c>
      <c r="AW116" s="13" t="s">
        <v>35</v>
      </c>
      <c r="AX116" s="13" t="s">
        <v>22</v>
      </c>
      <c r="AY116" s="247" t="s">
        <v>138</v>
      </c>
    </row>
    <row r="117" s="2" customFormat="1" ht="16.5" customHeight="1">
      <c r="A117" s="40"/>
      <c r="B117" s="41"/>
      <c r="C117" s="220" t="s">
        <v>196</v>
      </c>
      <c r="D117" s="220" t="s">
        <v>141</v>
      </c>
      <c r="E117" s="221" t="s">
        <v>780</v>
      </c>
      <c r="F117" s="222" t="s">
        <v>781</v>
      </c>
      <c r="G117" s="223" t="s">
        <v>166</v>
      </c>
      <c r="H117" s="224">
        <v>0.23100000000000001</v>
      </c>
      <c r="I117" s="225"/>
      <c r="J117" s="226">
        <f>ROUND(I117*H117,2)</f>
        <v>0</v>
      </c>
      <c r="K117" s="222" t="s">
        <v>153</v>
      </c>
      <c r="L117" s="46"/>
      <c r="M117" s="227" t="s">
        <v>20</v>
      </c>
      <c r="N117" s="228" t="s">
        <v>45</v>
      </c>
      <c r="O117" s="86"/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31" t="s">
        <v>144</v>
      </c>
      <c r="AT117" s="231" t="s">
        <v>141</v>
      </c>
      <c r="AU117" s="231" t="s">
        <v>83</v>
      </c>
      <c r="AY117" s="19" t="s">
        <v>138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19" t="s">
        <v>22</v>
      </c>
      <c r="BK117" s="232">
        <f>ROUND(I117*H117,2)</f>
        <v>0</v>
      </c>
      <c r="BL117" s="19" t="s">
        <v>144</v>
      </c>
      <c r="BM117" s="231" t="s">
        <v>1373</v>
      </c>
    </row>
    <row r="118" s="2" customFormat="1">
      <c r="A118" s="40"/>
      <c r="B118" s="41"/>
      <c r="C118" s="42"/>
      <c r="D118" s="233" t="s">
        <v>146</v>
      </c>
      <c r="E118" s="42"/>
      <c r="F118" s="234" t="s">
        <v>783</v>
      </c>
      <c r="G118" s="42"/>
      <c r="H118" s="42"/>
      <c r="I118" s="138"/>
      <c r="J118" s="42"/>
      <c r="K118" s="42"/>
      <c r="L118" s="46"/>
      <c r="M118" s="235"/>
      <c r="N118" s="236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146</v>
      </c>
      <c r="AU118" s="19" t="s">
        <v>83</v>
      </c>
    </row>
    <row r="119" s="2" customFormat="1" ht="16.5" customHeight="1">
      <c r="A119" s="40"/>
      <c r="B119" s="41"/>
      <c r="C119" s="220" t="s">
        <v>204</v>
      </c>
      <c r="D119" s="220" t="s">
        <v>141</v>
      </c>
      <c r="E119" s="221" t="s">
        <v>814</v>
      </c>
      <c r="F119" s="222" t="s">
        <v>815</v>
      </c>
      <c r="G119" s="223" t="s">
        <v>152</v>
      </c>
      <c r="H119" s="224">
        <v>0.23999999999999999</v>
      </c>
      <c r="I119" s="225"/>
      <c r="J119" s="226">
        <f>ROUND(I119*H119,2)</f>
        <v>0</v>
      </c>
      <c r="K119" s="222" t="s">
        <v>153</v>
      </c>
      <c r="L119" s="46"/>
      <c r="M119" s="227" t="s">
        <v>20</v>
      </c>
      <c r="N119" s="228" t="s">
        <v>45</v>
      </c>
      <c r="O119" s="86"/>
      <c r="P119" s="229">
        <f>O119*H119</f>
        <v>0</v>
      </c>
      <c r="Q119" s="229">
        <v>0.013520000000000001</v>
      </c>
      <c r="R119" s="229">
        <f>Q119*H119</f>
        <v>0.0032447999999999999</v>
      </c>
      <c r="S119" s="229">
        <v>0</v>
      </c>
      <c r="T119" s="230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31" t="s">
        <v>144</v>
      </c>
      <c r="AT119" s="231" t="s">
        <v>141</v>
      </c>
      <c r="AU119" s="231" t="s">
        <v>83</v>
      </c>
      <c r="AY119" s="19" t="s">
        <v>138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19" t="s">
        <v>22</v>
      </c>
      <c r="BK119" s="232">
        <f>ROUND(I119*H119,2)</f>
        <v>0</v>
      </c>
      <c r="BL119" s="19" t="s">
        <v>144</v>
      </c>
      <c r="BM119" s="231" t="s">
        <v>1374</v>
      </c>
    </row>
    <row r="120" s="2" customFormat="1">
      <c r="A120" s="40"/>
      <c r="B120" s="41"/>
      <c r="C120" s="42"/>
      <c r="D120" s="233" t="s">
        <v>146</v>
      </c>
      <c r="E120" s="42"/>
      <c r="F120" s="234" t="s">
        <v>817</v>
      </c>
      <c r="G120" s="42"/>
      <c r="H120" s="42"/>
      <c r="I120" s="138"/>
      <c r="J120" s="42"/>
      <c r="K120" s="42"/>
      <c r="L120" s="46"/>
      <c r="M120" s="235"/>
      <c r="N120" s="236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146</v>
      </c>
      <c r="AU120" s="19" t="s">
        <v>83</v>
      </c>
    </row>
    <row r="121" s="13" customFormat="1">
      <c r="A121" s="13"/>
      <c r="B121" s="237"/>
      <c r="C121" s="238"/>
      <c r="D121" s="233" t="s">
        <v>156</v>
      </c>
      <c r="E121" s="239" t="s">
        <v>20</v>
      </c>
      <c r="F121" s="240" t="s">
        <v>1375</v>
      </c>
      <c r="G121" s="238"/>
      <c r="H121" s="241">
        <v>0.23999999999999999</v>
      </c>
      <c r="I121" s="242"/>
      <c r="J121" s="238"/>
      <c r="K121" s="238"/>
      <c r="L121" s="243"/>
      <c r="M121" s="244"/>
      <c r="N121" s="245"/>
      <c r="O121" s="245"/>
      <c r="P121" s="245"/>
      <c r="Q121" s="245"/>
      <c r="R121" s="245"/>
      <c r="S121" s="245"/>
      <c r="T121" s="246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7" t="s">
        <v>156</v>
      </c>
      <c r="AU121" s="247" t="s">
        <v>83</v>
      </c>
      <c r="AV121" s="13" t="s">
        <v>83</v>
      </c>
      <c r="AW121" s="13" t="s">
        <v>35</v>
      </c>
      <c r="AX121" s="13" t="s">
        <v>22</v>
      </c>
      <c r="AY121" s="247" t="s">
        <v>138</v>
      </c>
    </row>
    <row r="122" s="2" customFormat="1" ht="16.5" customHeight="1">
      <c r="A122" s="40"/>
      <c r="B122" s="41"/>
      <c r="C122" s="220" t="s">
        <v>210</v>
      </c>
      <c r="D122" s="220" t="s">
        <v>141</v>
      </c>
      <c r="E122" s="221" t="s">
        <v>820</v>
      </c>
      <c r="F122" s="222" t="s">
        <v>821</v>
      </c>
      <c r="G122" s="223" t="s">
        <v>152</v>
      </c>
      <c r="H122" s="224">
        <v>0.23999999999999999</v>
      </c>
      <c r="I122" s="225"/>
      <c r="J122" s="226">
        <f>ROUND(I122*H122,2)</f>
        <v>0</v>
      </c>
      <c r="K122" s="222" t="s">
        <v>153</v>
      </c>
      <c r="L122" s="46"/>
      <c r="M122" s="227" t="s">
        <v>20</v>
      </c>
      <c r="N122" s="228" t="s">
        <v>45</v>
      </c>
      <c r="O122" s="86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31" t="s">
        <v>144</v>
      </c>
      <c r="AT122" s="231" t="s">
        <v>141</v>
      </c>
      <c r="AU122" s="231" t="s">
        <v>83</v>
      </c>
      <c r="AY122" s="19" t="s">
        <v>138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9" t="s">
        <v>22</v>
      </c>
      <c r="BK122" s="232">
        <f>ROUND(I122*H122,2)</f>
        <v>0</v>
      </c>
      <c r="BL122" s="19" t="s">
        <v>144</v>
      </c>
      <c r="BM122" s="231" t="s">
        <v>1376</v>
      </c>
    </row>
    <row r="123" s="2" customFormat="1">
      <c r="A123" s="40"/>
      <c r="B123" s="41"/>
      <c r="C123" s="42"/>
      <c r="D123" s="233" t="s">
        <v>146</v>
      </c>
      <c r="E123" s="42"/>
      <c r="F123" s="234" t="s">
        <v>823</v>
      </c>
      <c r="G123" s="42"/>
      <c r="H123" s="42"/>
      <c r="I123" s="138"/>
      <c r="J123" s="42"/>
      <c r="K123" s="42"/>
      <c r="L123" s="46"/>
      <c r="M123" s="235"/>
      <c r="N123" s="236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146</v>
      </c>
      <c r="AU123" s="19" t="s">
        <v>83</v>
      </c>
    </row>
    <row r="124" s="12" customFormat="1" ht="22.8" customHeight="1">
      <c r="A124" s="12"/>
      <c r="B124" s="204"/>
      <c r="C124" s="205"/>
      <c r="D124" s="206" t="s">
        <v>73</v>
      </c>
      <c r="E124" s="218" t="s">
        <v>221</v>
      </c>
      <c r="F124" s="218" t="s">
        <v>222</v>
      </c>
      <c r="G124" s="205"/>
      <c r="H124" s="205"/>
      <c r="I124" s="208"/>
      <c r="J124" s="219">
        <f>BK124</f>
        <v>0</v>
      </c>
      <c r="K124" s="205"/>
      <c r="L124" s="210"/>
      <c r="M124" s="211"/>
      <c r="N124" s="212"/>
      <c r="O124" s="212"/>
      <c r="P124" s="213">
        <f>SUM(P125:P128)</f>
        <v>0</v>
      </c>
      <c r="Q124" s="212"/>
      <c r="R124" s="213">
        <f>SUM(R125:R128)</f>
        <v>0.0017000000000000001</v>
      </c>
      <c r="S124" s="212"/>
      <c r="T124" s="214">
        <f>SUM(T125:T128)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22</v>
      </c>
      <c r="AT124" s="216" t="s">
        <v>73</v>
      </c>
      <c r="AU124" s="216" t="s">
        <v>22</v>
      </c>
      <c r="AY124" s="215" t="s">
        <v>138</v>
      </c>
      <c r="BK124" s="217">
        <f>SUM(BK125:BK128)</f>
        <v>0</v>
      </c>
    </row>
    <row r="125" s="2" customFormat="1" ht="16.5" customHeight="1">
      <c r="A125" s="40"/>
      <c r="B125" s="41"/>
      <c r="C125" s="220" t="s">
        <v>215</v>
      </c>
      <c r="D125" s="220" t="s">
        <v>141</v>
      </c>
      <c r="E125" s="221" t="s">
        <v>224</v>
      </c>
      <c r="F125" s="222" t="s">
        <v>225</v>
      </c>
      <c r="G125" s="223" t="s">
        <v>152</v>
      </c>
      <c r="H125" s="224">
        <v>5</v>
      </c>
      <c r="I125" s="225"/>
      <c r="J125" s="226">
        <f>ROUND(I125*H125,2)</f>
        <v>0</v>
      </c>
      <c r="K125" s="222" t="s">
        <v>153</v>
      </c>
      <c r="L125" s="46"/>
      <c r="M125" s="227" t="s">
        <v>20</v>
      </c>
      <c r="N125" s="228" t="s">
        <v>45</v>
      </c>
      <c r="O125" s="86"/>
      <c r="P125" s="229">
        <f>O125*H125</f>
        <v>0</v>
      </c>
      <c r="Q125" s="229">
        <v>0.00012999999999999999</v>
      </c>
      <c r="R125" s="229">
        <f>Q125*H125</f>
        <v>0.00064999999999999997</v>
      </c>
      <c r="S125" s="229">
        <v>0</v>
      </c>
      <c r="T125" s="230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31" t="s">
        <v>144</v>
      </c>
      <c r="AT125" s="231" t="s">
        <v>141</v>
      </c>
      <c r="AU125" s="231" t="s">
        <v>83</v>
      </c>
      <c r="AY125" s="19" t="s">
        <v>138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9" t="s">
        <v>22</v>
      </c>
      <c r="BK125" s="232">
        <f>ROUND(I125*H125,2)</f>
        <v>0</v>
      </c>
      <c r="BL125" s="19" t="s">
        <v>144</v>
      </c>
      <c r="BM125" s="231" t="s">
        <v>226</v>
      </c>
    </row>
    <row r="126" s="2" customFormat="1">
      <c r="A126" s="40"/>
      <c r="B126" s="41"/>
      <c r="C126" s="42"/>
      <c r="D126" s="233" t="s">
        <v>146</v>
      </c>
      <c r="E126" s="42"/>
      <c r="F126" s="234" t="s">
        <v>227</v>
      </c>
      <c r="G126" s="42"/>
      <c r="H126" s="42"/>
      <c r="I126" s="138"/>
      <c r="J126" s="42"/>
      <c r="K126" s="42"/>
      <c r="L126" s="46"/>
      <c r="M126" s="235"/>
      <c r="N126" s="236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146</v>
      </c>
      <c r="AU126" s="19" t="s">
        <v>83</v>
      </c>
    </row>
    <row r="127" s="2" customFormat="1" ht="16.5" customHeight="1">
      <c r="A127" s="40"/>
      <c r="B127" s="41"/>
      <c r="C127" s="220" t="s">
        <v>223</v>
      </c>
      <c r="D127" s="220" t="s">
        <v>141</v>
      </c>
      <c r="E127" s="221" t="s">
        <v>229</v>
      </c>
      <c r="F127" s="222" t="s">
        <v>230</v>
      </c>
      <c r="G127" s="223" t="s">
        <v>152</v>
      </c>
      <c r="H127" s="224">
        <v>5</v>
      </c>
      <c r="I127" s="225"/>
      <c r="J127" s="226">
        <f>ROUND(I127*H127,2)</f>
        <v>0</v>
      </c>
      <c r="K127" s="222" t="s">
        <v>153</v>
      </c>
      <c r="L127" s="46"/>
      <c r="M127" s="227" t="s">
        <v>20</v>
      </c>
      <c r="N127" s="228" t="s">
        <v>45</v>
      </c>
      <c r="O127" s="86"/>
      <c r="P127" s="229">
        <f>O127*H127</f>
        <v>0</v>
      </c>
      <c r="Q127" s="229">
        <v>0.00021000000000000001</v>
      </c>
      <c r="R127" s="229">
        <f>Q127*H127</f>
        <v>0.0010500000000000002</v>
      </c>
      <c r="S127" s="229">
        <v>0</v>
      </c>
      <c r="T127" s="230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31" t="s">
        <v>144</v>
      </c>
      <c r="AT127" s="231" t="s">
        <v>141</v>
      </c>
      <c r="AU127" s="231" t="s">
        <v>83</v>
      </c>
      <c r="AY127" s="19" t="s">
        <v>138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9" t="s">
        <v>22</v>
      </c>
      <c r="BK127" s="232">
        <f>ROUND(I127*H127,2)</f>
        <v>0</v>
      </c>
      <c r="BL127" s="19" t="s">
        <v>144</v>
      </c>
      <c r="BM127" s="231" t="s">
        <v>1377</v>
      </c>
    </row>
    <row r="128" s="2" customFormat="1">
      <c r="A128" s="40"/>
      <c r="B128" s="41"/>
      <c r="C128" s="42"/>
      <c r="D128" s="233" t="s">
        <v>146</v>
      </c>
      <c r="E128" s="42"/>
      <c r="F128" s="234" t="s">
        <v>232</v>
      </c>
      <c r="G128" s="42"/>
      <c r="H128" s="42"/>
      <c r="I128" s="138"/>
      <c r="J128" s="42"/>
      <c r="K128" s="42"/>
      <c r="L128" s="46"/>
      <c r="M128" s="235"/>
      <c r="N128" s="236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146</v>
      </c>
      <c r="AU128" s="19" t="s">
        <v>83</v>
      </c>
    </row>
    <row r="129" s="12" customFormat="1" ht="22.8" customHeight="1">
      <c r="A129" s="12"/>
      <c r="B129" s="204"/>
      <c r="C129" s="205"/>
      <c r="D129" s="206" t="s">
        <v>73</v>
      </c>
      <c r="E129" s="218" t="s">
        <v>233</v>
      </c>
      <c r="F129" s="218" t="s">
        <v>234</v>
      </c>
      <c r="G129" s="205"/>
      <c r="H129" s="205"/>
      <c r="I129" s="208"/>
      <c r="J129" s="219">
        <f>BK129</f>
        <v>0</v>
      </c>
      <c r="K129" s="205"/>
      <c r="L129" s="210"/>
      <c r="M129" s="211"/>
      <c r="N129" s="212"/>
      <c r="O129" s="212"/>
      <c r="P129" s="213">
        <f>SUM(P130:P133)</f>
        <v>0</v>
      </c>
      <c r="Q129" s="212"/>
      <c r="R129" s="213">
        <f>SUM(R130:R133)</f>
        <v>0.0028</v>
      </c>
      <c r="S129" s="212"/>
      <c r="T129" s="214">
        <f>SUM(T130:T133)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5" t="s">
        <v>22</v>
      </c>
      <c r="AT129" s="216" t="s">
        <v>73</v>
      </c>
      <c r="AU129" s="216" t="s">
        <v>22</v>
      </c>
      <c r="AY129" s="215" t="s">
        <v>138</v>
      </c>
      <c r="BK129" s="217">
        <f>SUM(BK130:BK133)</f>
        <v>0</v>
      </c>
    </row>
    <row r="130" s="2" customFormat="1" ht="16.5" customHeight="1">
      <c r="A130" s="40"/>
      <c r="B130" s="41"/>
      <c r="C130" s="220" t="s">
        <v>228</v>
      </c>
      <c r="D130" s="220" t="s">
        <v>141</v>
      </c>
      <c r="E130" s="221" t="s">
        <v>249</v>
      </c>
      <c r="F130" s="222" t="s">
        <v>250</v>
      </c>
      <c r="G130" s="223" t="s">
        <v>152</v>
      </c>
      <c r="H130" s="224">
        <v>20</v>
      </c>
      <c r="I130" s="225"/>
      <c r="J130" s="226">
        <f>ROUND(I130*H130,2)</f>
        <v>0</v>
      </c>
      <c r="K130" s="222" t="s">
        <v>153</v>
      </c>
      <c r="L130" s="46"/>
      <c r="M130" s="227" t="s">
        <v>20</v>
      </c>
      <c r="N130" s="228" t="s">
        <v>45</v>
      </c>
      <c r="O130" s="86"/>
      <c r="P130" s="229">
        <f>O130*H130</f>
        <v>0</v>
      </c>
      <c r="Q130" s="229">
        <v>4.0000000000000003E-05</v>
      </c>
      <c r="R130" s="229">
        <f>Q130*H130</f>
        <v>0.00080000000000000004</v>
      </c>
      <c r="S130" s="229">
        <v>0</v>
      </c>
      <c r="T130" s="230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31" t="s">
        <v>144</v>
      </c>
      <c r="AT130" s="231" t="s">
        <v>141</v>
      </c>
      <c r="AU130" s="231" t="s">
        <v>83</v>
      </c>
      <c r="AY130" s="19" t="s">
        <v>138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9" t="s">
        <v>22</v>
      </c>
      <c r="BK130" s="232">
        <f>ROUND(I130*H130,2)</f>
        <v>0</v>
      </c>
      <c r="BL130" s="19" t="s">
        <v>144</v>
      </c>
      <c r="BM130" s="231" t="s">
        <v>251</v>
      </c>
    </row>
    <row r="131" s="2" customFormat="1">
      <c r="A131" s="40"/>
      <c r="B131" s="41"/>
      <c r="C131" s="42"/>
      <c r="D131" s="233" t="s">
        <v>146</v>
      </c>
      <c r="E131" s="42"/>
      <c r="F131" s="234" t="s">
        <v>252</v>
      </c>
      <c r="G131" s="42"/>
      <c r="H131" s="42"/>
      <c r="I131" s="138"/>
      <c r="J131" s="42"/>
      <c r="K131" s="42"/>
      <c r="L131" s="46"/>
      <c r="M131" s="235"/>
      <c r="N131" s="236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146</v>
      </c>
      <c r="AU131" s="19" t="s">
        <v>83</v>
      </c>
    </row>
    <row r="132" s="2" customFormat="1" ht="16.5" customHeight="1">
      <c r="A132" s="40"/>
      <c r="B132" s="41"/>
      <c r="C132" s="220" t="s">
        <v>8</v>
      </c>
      <c r="D132" s="220" t="s">
        <v>141</v>
      </c>
      <c r="E132" s="221" t="s">
        <v>1378</v>
      </c>
      <c r="F132" s="222" t="s">
        <v>1379</v>
      </c>
      <c r="G132" s="223" t="s">
        <v>199</v>
      </c>
      <c r="H132" s="224">
        <v>1</v>
      </c>
      <c r="I132" s="225"/>
      <c r="J132" s="226">
        <f>ROUND(I132*H132,2)</f>
        <v>0</v>
      </c>
      <c r="K132" s="222" t="s">
        <v>20</v>
      </c>
      <c r="L132" s="46"/>
      <c r="M132" s="227" t="s">
        <v>20</v>
      </c>
      <c r="N132" s="228" t="s">
        <v>45</v>
      </c>
      <c r="O132" s="86"/>
      <c r="P132" s="229">
        <f>O132*H132</f>
        <v>0</v>
      </c>
      <c r="Q132" s="229">
        <v>0.001</v>
      </c>
      <c r="R132" s="229">
        <f>Q132*H132</f>
        <v>0.001</v>
      </c>
      <c r="S132" s="229">
        <v>0</v>
      </c>
      <c r="T132" s="230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31" t="s">
        <v>144</v>
      </c>
      <c r="AT132" s="231" t="s">
        <v>141</v>
      </c>
      <c r="AU132" s="231" t="s">
        <v>83</v>
      </c>
      <c r="AY132" s="19" t="s">
        <v>138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9" t="s">
        <v>22</v>
      </c>
      <c r="BK132" s="232">
        <f>ROUND(I132*H132,2)</f>
        <v>0</v>
      </c>
      <c r="BL132" s="19" t="s">
        <v>144</v>
      </c>
      <c r="BM132" s="231" t="s">
        <v>1380</v>
      </c>
    </row>
    <row r="133" s="2" customFormat="1" ht="16.5" customHeight="1">
      <c r="A133" s="40"/>
      <c r="B133" s="41"/>
      <c r="C133" s="220" t="s">
        <v>239</v>
      </c>
      <c r="D133" s="220" t="s">
        <v>141</v>
      </c>
      <c r="E133" s="221" t="s">
        <v>1381</v>
      </c>
      <c r="F133" s="222" t="s">
        <v>1382</v>
      </c>
      <c r="G133" s="223" t="s">
        <v>199</v>
      </c>
      <c r="H133" s="224">
        <v>1</v>
      </c>
      <c r="I133" s="225"/>
      <c r="J133" s="226">
        <f>ROUND(I133*H133,2)</f>
        <v>0</v>
      </c>
      <c r="K133" s="222" t="s">
        <v>20</v>
      </c>
      <c r="L133" s="46"/>
      <c r="M133" s="227" t="s">
        <v>20</v>
      </c>
      <c r="N133" s="228" t="s">
        <v>45</v>
      </c>
      <c r="O133" s="86"/>
      <c r="P133" s="229">
        <f>O133*H133</f>
        <v>0</v>
      </c>
      <c r="Q133" s="229">
        <v>0.001</v>
      </c>
      <c r="R133" s="229">
        <f>Q133*H133</f>
        <v>0.001</v>
      </c>
      <c r="S133" s="229">
        <v>0</v>
      </c>
      <c r="T133" s="230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31" t="s">
        <v>144</v>
      </c>
      <c r="AT133" s="231" t="s">
        <v>141</v>
      </c>
      <c r="AU133" s="231" t="s">
        <v>83</v>
      </c>
      <c r="AY133" s="19" t="s">
        <v>138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9" t="s">
        <v>22</v>
      </c>
      <c r="BK133" s="232">
        <f>ROUND(I133*H133,2)</f>
        <v>0</v>
      </c>
      <c r="BL133" s="19" t="s">
        <v>144</v>
      </c>
      <c r="BM133" s="231" t="s">
        <v>263</v>
      </c>
    </row>
    <row r="134" s="12" customFormat="1" ht="22.8" customHeight="1">
      <c r="A134" s="12"/>
      <c r="B134" s="204"/>
      <c r="C134" s="205"/>
      <c r="D134" s="206" t="s">
        <v>73</v>
      </c>
      <c r="E134" s="218" t="s">
        <v>268</v>
      </c>
      <c r="F134" s="218" t="s">
        <v>269</v>
      </c>
      <c r="G134" s="205"/>
      <c r="H134" s="205"/>
      <c r="I134" s="208"/>
      <c r="J134" s="219">
        <f>BK134</f>
        <v>0</v>
      </c>
      <c r="K134" s="205"/>
      <c r="L134" s="210"/>
      <c r="M134" s="211"/>
      <c r="N134" s="212"/>
      <c r="O134" s="212"/>
      <c r="P134" s="213">
        <f>SUM(P135:P170)</f>
        <v>0</v>
      </c>
      <c r="Q134" s="212"/>
      <c r="R134" s="213">
        <f>SUM(R135:R170)</f>
        <v>0.0022575</v>
      </c>
      <c r="S134" s="212"/>
      <c r="T134" s="214">
        <f>SUM(T135:T170)</f>
        <v>2.3071900000000007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5" t="s">
        <v>22</v>
      </c>
      <c r="AT134" s="216" t="s">
        <v>73</v>
      </c>
      <c r="AU134" s="216" t="s">
        <v>22</v>
      </c>
      <c r="AY134" s="215" t="s">
        <v>138</v>
      </c>
      <c r="BK134" s="217">
        <f>SUM(BK135:BK170)</f>
        <v>0</v>
      </c>
    </row>
    <row r="135" s="2" customFormat="1" ht="16.5" customHeight="1">
      <c r="A135" s="40"/>
      <c r="B135" s="41"/>
      <c r="C135" s="220" t="s">
        <v>243</v>
      </c>
      <c r="D135" s="220" t="s">
        <v>141</v>
      </c>
      <c r="E135" s="221" t="s">
        <v>1383</v>
      </c>
      <c r="F135" s="222" t="s">
        <v>1384</v>
      </c>
      <c r="G135" s="223" t="s">
        <v>166</v>
      </c>
      <c r="H135" s="224">
        <v>0.312</v>
      </c>
      <c r="I135" s="225"/>
      <c r="J135" s="226">
        <f>ROUND(I135*H135,2)</f>
        <v>0</v>
      </c>
      <c r="K135" s="222" t="s">
        <v>153</v>
      </c>
      <c r="L135" s="46"/>
      <c r="M135" s="227" t="s">
        <v>20</v>
      </c>
      <c r="N135" s="228" t="s">
        <v>45</v>
      </c>
      <c r="O135" s="86"/>
      <c r="P135" s="229">
        <f>O135*H135</f>
        <v>0</v>
      </c>
      <c r="Q135" s="229">
        <v>0</v>
      </c>
      <c r="R135" s="229">
        <f>Q135*H135</f>
        <v>0</v>
      </c>
      <c r="S135" s="229">
        <v>2.3999999999999999</v>
      </c>
      <c r="T135" s="230">
        <f>S135*H135</f>
        <v>0.74880000000000002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31" t="s">
        <v>144</v>
      </c>
      <c r="AT135" s="231" t="s">
        <v>141</v>
      </c>
      <c r="AU135" s="231" t="s">
        <v>83</v>
      </c>
      <c r="AY135" s="19" t="s">
        <v>138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9" t="s">
        <v>22</v>
      </c>
      <c r="BK135" s="232">
        <f>ROUND(I135*H135,2)</f>
        <v>0</v>
      </c>
      <c r="BL135" s="19" t="s">
        <v>144</v>
      </c>
      <c r="BM135" s="231" t="s">
        <v>1385</v>
      </c>
    </row>
    <row r="136" s="2" customFormat="1">
      <c r="A136" s="40"/>
      <c r="B136" s="41"/>
      <c r="C136" s="42"/>
      <c r="D136" s="233" t="s">
        <v>146</v>
      </c>
      <c r="E136" s="42"/>
      <c r="F136" s="234" t="s">
        <v>1386</v>
      </c>
      <c r="G136" s="42"/>
      <c r="H136" s="42"/>
      <c r="I136" s="138"/>
      <c r="J136" s="42"/>
      <c r="K136" s="42"/>
      <c r="L136" s="46"/>
      <c r="M136" s="235"/>
      <c r="N136" s="236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146</v>
      </c>
      <c r="AU136" s="19" t="s">
        <v>83</v>
      </c>
    </row>
    <row r="137" s="13" customFormat="1">
      <c r="A137" s="13"/>
      <c r="B137" s="237"/>
      <c r="C137" s="238"/>
      <c r="D137" s="233" t="s">
        <v>156</v>
      </c>
      <c r="E137" s="239" t="s">
        <v>20</v>
      </c>
      <c r="F137" s="240" t="s">
        <v>1387</v>
      </c>
      <c r="G137" s="238"/>
      <c r="H137" s="241">
        <v>0.312</v>
      </c>
      <c r="I137" s="242"/>
      <c r="J137" s="238"/>
      <c r="K137" s="238"/>
      <c r="L137" s="243"/>
      <c r="M137" s="244"/>
      <c r="N137" s="245"/>
      <c r="O137" s="245"/>
      <c r="P137" s="245"/>
      <c r="Q137" s="245"/>
      <c r="R137" s="245"/>
      <c r="S137" s="245"/>
      <c r="T137" s="24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7" t="s">
        <v>156</v>
      </c>
      <c r="AU137" s="247" t="s">
        <v>83</v>
      </c>
      <c r="AV137" s="13" t="s">
        <v>83</v>
      </c>
      <c r="AW137" s="13" t="s">
        <v>35</v>
      </c>
      <c r="AX137" s="13" t="s">
        <v>22</v>
      </c>
      <c r="AY137" s="247" t="s">
        <v>138</v>
      </c>
    </row>
    <row r="138" s="2" customFormat="1" ht="16.5" customHeight="1">
      <c r="A138" s="40"/>
      <c r="B138" s="41"/>
      <c r="C138" s="220" t="s">
        <v>248</v>
      </c>
      <c r="D138" s="220" t="s">
        <v>141</v>
      </c>
      <c r="E138" s="221" t="s">
        <v>1388</v>
      </c>
      <c r="F138" s="222" t="s">
        <v>1389</v>
      </c>
      <c r="G138" s="223" t="s">
        <v>152</v>
      </c>
      <c r="H138" s="224">
        <v>1.74</v>
      </c>
      <c r="I138" s="225"/>
      <c r="J138" s="226">
        <f>ROUND(I138*H138,2)</f>
        <v>0</v>
      </c>
      <c r="K138" s="222" t="s">
        <v>153</v>
      </c>
      <c r="L138" s="46"/>
      <c r="M138" s="227" t="s">
        <v>20</v>
      </c>
      <c r="N138" s="228" t="s">
        <v>45</v>
      </c>
      <c r="O138" s="86"/>
      <c r="P138" s="229">
        <f>O138*H138</f>
        <v>0</v>
      </c>
      <c r="Q138" s="229">
        <v>0</v>
      </c>
      <c r="R138" s="229">
        <f>Q138*H138</f>
        <v>0</v>
      </c>
      <c r="S138" s="229">
        <v>0.066000000000000003</v>
      </c>
      <c r="T138" s="230">
        <f>S138*H138</f>
        <v>0.11484000000000001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31" t="s">
        <v>144</v>
      </c>
      <c r="AT138" s="231" t="s">
        <v>141</v>
      </c>
      <c r="AU138" s="231" t="s">
        <v>83</v>
      </c>
      <c r="AY138" s="19" t="s">
        <v>138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9" t="s">
        <v>22</v>
      </c>
      <c r="BK138" s="232">
        <f>ROUND(I138*H138,2)</f>
        <v>0</v>
      </c>
      <c r="BL138" s="19" t="s">
        <v>144</v>
      </c>
      <c r="BM138" s="231" t="s">
        <v>1390</v>
      </c>
    </row>
    <row r="139" s="2" customFormat="1">
      <c r="A139" s="40"/>
      <c r="B139" s="41"/>
      <c r="C139" s="42"/>
      <c r="D139" s="233" t="s">
        <v>146</v>
      </c>
      <c r="E139" s="42"/>
      <c r="F139" s="234" t="s">
        <v>1391</v>
      </c>
      <c r="G139" s="42"/>
      <c r="H139" s="42"/>
      <c r="I139" s="138"/>
      <c r="J139" s="42"/>
      <c r="K139" s="42"/>
      <c r="L139" s="46"/>
      <c r="M139" s="235"/>
      <c r="N139" s="236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146</v>
      </c>
      <c r="AU139" s="19" t="s">
        <v>83</v>
      </c>
    </row>
    <row r="140" s="13" customFormat="1">
      <c r="A140" s="13"/>
      <c r="B140" s="237"/>
      <c r="C140" s="238"/>
      <c r="D140" s="233" t="s">
        <v>156</v>
      </c>
      <c r="E140" s="239" t="s">
        <v>20</v>
      </c>
      <c r="F140" s="240" t="s">
        <v>1392</v>
      </c>
      <c r="G140" s="238"/>
      <c r="H140" s="241">
        <v>1.74</v>
      </c>
      <c r="I140" s="242"/>
      <c r="J140" s="238"/>
      <c r="K140" s="238"/>
      <c r="L140" s="243"/>
      <c r="M140" s="244"/>
      <c r="N140" s="245"/>
      <c r="O140" s="245"/>
      <c r="P140" s="245"/>
      <c r="Q140" s="245"/>
      <c r="R140" s="245"/>
      <c r="S140" s="245"/>
      <c r="T140" s="24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7" t="s">
        <v>156</v>
      </c>
      <c r="AU140" s="247" t="s">
        <v>83</v>
      </c>
      <c r="AV140" s="13" t="s">
        <v>83</v>
      </c>
      <c r="AW140" s="13" t="s">
        <v>35</v>
      </c>
      <c r="AX140" s="13" t="s">
        <v>22</v>
      </c>
      <c r="AY140" s="247" t="s">
        <v>138</v>
      </c>
    </row>
    <row r="141" s="2" customFormat="1" ht="16.5" customHeight="1">
      <c r="A141" s="40"/>
      <c r="B141" s="41"/>
      <c r="C141" s="220" t="s">
        <v>253</v>
      </c>
      <c r="D141" s="220" t="s">
        <v>141</v>
      </c>
      <c r="E141" s="221" t="s">
        <v>1393</v>
      </c>
      <c r="F141" s="222" t="s">
        <v>1394</v>
      </c>
      <c r="G141" s="223" t="s">
        <v>166</v>
      </c>
      <c r="H141" s="224">
        <v>0.42299999999999999</v>
      </c>
      <c r="I141" s="225"/>
      <c r="J141" s="226">
        <f>ROUND(I141*H141,2)</f>
        <v>0</v>
      </c>
      <c r="K141" s="222" t="s">
        <v>153</v>
      </c>
      <c r="L141" s="46"/>
      <c r="M141" s="227" t="s">
        <v>20</v>
      </c>
      <c r="N141" s="228" t="s">
        <v>45</v>
      </c>
      <c r="O141" s="86"/>
      <c r="P141" s="229">
        <f>O141*H141</f>
        <v>0</v>
      </c>
      <c r="Q141" s="229">
        <v>0</v>
      </c>
      <c r="R141" s="229">
        <f>Q141*H141</f>
        <v>0</v>
      </c>
      <c r="S141" s="229">
        <v>2.2000000000000002</v>
      </c>
      <c r="T141" s="230">
        <f>S141*H141</f>
        <v>0.93060000000000009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31" t="s">
        <v>144</v>
      </c>
      <c r="AT141" s="231" t="s">
        <v>141</v>
      </c>
      <c r="AU141" s="231" t="s">
        <v>83</v>
      </c>
      <c r="AY141" s="19" t="s">
        <v>138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9" t="s">
        <v>22</v>
      </c>
      <c r="BK141" s="232">
        <f>ROUND(I141*H141,2)</f>
        <v>0</v>
      </c>
      <c r="BL141" s="19" t="s">
        <v>144</v>
      </c>
      <c r="BM141" s="231" t="s">
        <v>1395</v>
      </c>
    </row>
    <row r="142" s="2" customFormat="1">
      <c r="A142" s="40"/>
      <c r="B142" s="41"/>
      <c r="C142" s="42"/>
      <c r="D142" s="233" t="s">
        <v>146</v>
      </c>
      <c r="E142" s="42"/>
      <c r="F142" s="234" t="s">
        <v>1396</v>
      </c>
      <c r="G142" s="42"/>
      <c r="H142" s="42"/>
      <c r="I142" s="138"/>
      <c r="J142" s="42"/>
      <c r="K142" s="42"/>
      <c r="L142" s="46"/>
      <c r="M142" s="235"/>
      <c r="N142" s="236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146</v>
      </c>
      <c r="AU142" s="19" t="s">
        <v>83</v>
      </c>
    </row>
    <row r="143" s="13" customFormat="1">
      <c r="A143" s="13"/>
      <c r="B143" s="237"/>
      <c r="C143" s="238"/>
      <c r="D143" s="233" t="s">
        <v>156</v>
      </c>
      <c r="E143" s="239" t="s">
        <v>20</v>
      </c>
      <c r="F143" s="240" t="s">
        <v>1397</v>
      </c>
      <c r="G143" s="238"/>
      <c r="H143" s="241">
        <v>0.31</v>
      </c>
      <c r="I143" s="242"/>
      <c r="J143" s="238"/>
      <c r="K143" s="238"/>
      <c r="L143" s="243"/>
      <c r="M143" s="244"/>
      <c r="N143" s="245"/>
      <c r="O143" s="245"/>
      <c r="P143" s="245"/>
      <c r="Q143" s="245"/>
      <c r="R143" s="245"/>
      <c r="S143" s="245"/>
      <c r="T143" s="24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7" t="s">
        <v>156</v>
      </c>
      <c r="AU143" s="247" t="s">
        <v>83</v>
      </c>
      <c r="AV143" s="13" t="s">
        <v>83</v>
      </c>
      <c r="AW143" s="13" t="s">
        <v>35</v>
      </c>
      <c r="AX143" s="13" t="s">
        <v>74</v>
      </c>
      <c r="AY143" s="247" t="s">
        <v>138</v>
      </c>
    </row>
    <row r="144" s="13" customFormat="1">
      <c r="A144" s="13"/>
      <c r="B144" s="237"/>
      <c r="C144" s="238"/>
      <c r="D144" s="233" t="s">
        <v>156</v>
      </c>
      <c r="E144" s="239" t="s">
        <v>20</v>
      </c>
      <c r="F144" s="240" t="s">
        <v>1398</v>
      </c>
      <c r="G144" s="238"/>
      <c r="H144" s="241">
        <v>0.113</v>
      </c>
      <c r="I144" s="242"/>
      <c r="J144" s="238"/>
      <c r="K144" s="238"/>
      <c r="L144" s="243"/>
      <c r="M144" s="244"/>
      <c r="N144" s="245"/>
      <c r="O144" s="245"/>
      <c r="P144" s="245"/>
      <c r="Q144" s="245"/>
      <c r="R144" s="245"/>
      <c r="S144" s="245"/>
      <c r="T144" s="24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7" t="s">
        <v>156</v>
      </c>
      <c r="AU144" s="247" t="s">
        <v>83</v>
      </c>
      <c r="AV144" s="13" t="s">
        <v>83</v>
      </c>
      <c r="AW144" s="13" t="s">
        <v>35</v>
      </c>
      <c r="AX144" s="13" t="s">
        <v>74</v>
      </c>
      <c r="AY144" s="247" t="s">
        <v>138</v>
      </c>
    </row>
    <row r="145" s="16" customFormat="1">
      <c r="A145" s="16"/>
      <c r="B145" s="283"/>
      <c r="C145" s="284"/>
      <c r="D145" s="233" t="s">
        <v>156</v>
      </c>
      <c r="E145" s="285" t="s">
        <v>20</v>
      </c>
      <c r="F145" s="286" t="s">
        <v>487</v>
      </c>
      <c r="G145" s="284"/>
      <c r="H145" s="287">
        <v>0.42299999999999999</v>
      </c>
      <c r="I145" s="288"/>
      <c r="J145" s="284"/>
      <c r="K145" s="284"/>
      <c r="L145" s="289"/>
      <c r="M145" s="290"/>
      <c r="N145" s="291"/>
      <c r="O145" s="291"/>
      <c r="P145" s="291"/>
      <c r="Q145" s="291"/>
      <c r="R145" s="291"/>
      <c r="S145" s="291"/>
      <c r="T145" s="292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93" t="s">
        <v>156</v>
      </c>
      <c r="AU145" s="293" t="s">
        <v>83</v>
      </c>
      <c r="AV145" s="16" t="s">
        <v>144</v>
      </c>
      <c r="AW145" s="16" t="s">
        <v>35</v>
      </c>
      <c r="AX145" s="16" t="s">
        <v>22</v>
      </c>
      <c r="AY145" s="293" t="s">
        <v>138</v>
      </c>
    </row>
    <row r="146" s="2" customFormat="1" ht="16.5" customHeight="1">
      <c r="A146" s="40"/>
      <c r="B146" s="41"/>
      <c r="C146" s="220" t="s">
        <v>257</v>
      </c>
      <c r="D146" s="220" t="s">
        <v>141</v>
      </c>
      <c r="E146" s="221" t="s">
        <v>1399</v>
      </c>
      <c r="F146" s="222" t="s">
        <v>1400</v>
      </c>
      <c r="G146" s="223" t="s">
        <v>279</v>
      </c>
      <c r="H146" s="224">
        <v>5</v>
      </c>
      <c r="I146" s="225"/>
      <c r="J146" s="226">
        <f>ROUND(I146*H146,2)</f>
        <v>0</v>
      </c>
      <c r="K146" s="222" t="s">
        <v>153</v>
      </c>
      <c r="L146" s="46"/>
      <c r="M146" s="227" t="s">
        <v>20</v>
      </c>
      <c r="N146" s="228" t="s">
        <v>45</v>
      </c>
      <c r="O146" s="86"/>
      <c r="P146" s="229">
        <f>O146*H146</f>
        <v>0</v>
      </c>
      <c r="Q146" s="229">
        <v>0</v>
      </c>
      <c r="R146" s="229">
        <f>Q146*H146</f>
        <v>0</v>
      </c>
      <c r="S146" s="229">
        <v>0.036999999999999998</v>
      </c>
      <c r="T146" s="230">
        <f>S146*H146</f>
        <v>0.185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31" t="s">
        <v>144</v>
      </c>
      <c r="AT146" s="231" t="s">
        <v>141</v>
      </c>
      <c r="AU146" s="231" t="s">
        <v>83</v>
      </c>
      <c r="AY146" s="19" t="s">
        <v>138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9" t="s">
        <v>22</v>
      </c>
      <c r="BK146" s="232">
        <f>ROUND(I146*H146,2)</f>
        <v>0</v>
      </c>
      <c r="BL146" s="19" t="s">
        <v>144</v>
      </c>
      <c r="BM146" s="231" t="s">
        <v>1401</v>
      </c>
    </row>
    <row r="147" s="2" customFormat="1">
      <c r="A147" s="40"/>
      <c r="B147" s="41"/>
      <c r="C147" s="42"/>
      <c r="D147" s="233" t="s">
        <v>146</v>
      </c>
      <c r="E147" s="42"/>
      <c r="F147" s="234" t="s">
        <v>1402</v>
      </c>
      <c r="G147" s="42"/>
      <c r="H147" s="42"/>
      <c r="I147" s="138"/>
      <c r="J147" s="42"/>
      <c r="K147" s="42"/>
      <c r="L147" s="46"/>
      <c r="M147" s="235"/>
      <c r="N147" s="236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146</v>
      </c>
      <c r="AU147" s="19" t="s">
        <v>83</v>
      </c>
    </row>
    <row r="148" s="13" customFormat="1">
      <c r="A148" s="13"/>
      <c r="B148" s="237"/>
      <c r="C148" s="238"/>
      <c r="D148" s="233" t="s">
        <v>156</v>
      </c>
      <c r="E148" s="239" t="s">
        <v>20</v>
      </c>
      <c r="F148" s="240" t="s">
        <v>1403</v>
      </c>
      <c r="G148" s="238"/>
      <c r="H148" s="241">
        <v>5</v>
      </c>
      <c r="I148" s="242"/>
      <c r="J148" s="238"/>
      <c r="K148" s="238"/>
      <c r="L148" s="243"/>
      <c r="M148" s="244"/>
      <c r="N148" s="245"/>
      <c r="O148" s="245"/>
      <c r="P148" s="245"/>
      <c r="Q148" s="245"/>
      <c r="R148" s="245"/>
      <c r="S148" s="245"/>
      <c r="T148" s="24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7" t="s">
        <v>156</v>
      </c>
      <c r="AU148" s="247" t="s">
        <v>83</v>
      </c>
      <c r="AV148" s="13" t="s">
        <v>83</v>
      </c>
      <c r="AW148" s="13" t="s">
        <v>35</v>
      </c>
      <c r="AX148" s="13" t="s">
        <v>22</v>
      </c>
      <c r="AY148" s="247" t="s">
        <v>138</v>
      </c>
    </row>
    <row r="149" s="2" customFormat="1" ht="16.5" customHeight="1">
      <c r="A149" s="40"/>
      <c r="B149" s="41"/>
      <c r="C149" s="220" t="s">
        <v>7</v>
      </c>
      <c r="D149" s="220" t="s">
        <v>141</v>
      </c>
      <c r="E149" s="221" t="s">
        <v>1404</v>
      </c>
      <c r="F149" s="222" t="s">
        <v>1405</v>
      </c>
      <c r="G149" s="223" t="s">
        <v>152</v>
      </c>
      <c r="H149" s="224">
        <v>1.2</v>
      </c>
      <c r="I149" s="225"/>
      <c r="J149" s="226">
        <f>ROUND(I149*H149,2)</f>
        <v>0</v>
      </c>
      <c r="K149" s="222" t="s">
        <v>153</v>
      </c>
      <c r="L149" s="46"/>
      <c r="M149" s="227" t="s">
        <v>20</v>
      </c>
      <c r="N149" s="228" t="s">
        <v>45</v>
      </c>
      <c r="O149" s="86"/>
      <c r="P149" s="229">
        <f>O149*H149</f>
        <v>0</v>
      </c>
      <c r="Q149" s="229">
        <v>0</v>
      </c>
      <c r="R149" s="229">
        <f>Q149*H149</f>
        <v>0</v>
      </c>
      <c r="S149" s="229">
        <v>0.02</v>
      </c>
      <c r="T149" s="230">
        <f>S149*H149</f>
        <v>0.024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31" t="s">
        <v>144</v>
      </c>
      <c r="AT149" s="231" t="s">
        <v>141</v>
      </c>
      <c r="AU149" s="231" t="s">
        <v>83</v>
      </c>
      <c r="AY149" s="19" t="s">
        <v>138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9" t="s">
        <v>22</v>
      </c>
      <c r="BK149" s="232">
        <f>ROUND(I149*H149,2)</f>
        <v>0</v>
      </c>
      <c r="BL149" s="19" t="s">
        <v>144</v>
      </c>
      <c r="BM149" s="231" t="s">
        <v>1406</v>
      </c>
    </row>
    <row r="150" s="2" customFormat="1">
      <c r="A150" s="40"/>
      <c r="B150" s="41"/>
      <c r="C150" s="42"/>
      <c r="D150" s="233" t="s">
        <v>146</v>
      </c>
      <c r="E150" s="42"/>
      <c r="F150" s="234" t="s">
        <v>1407</v>
      </c>
      <c r="G150" s="42"/>
      <c r="H150" s="42"/>
      <c r="I150" s="138"/>
      <c r="J150" s="42"/>
      <c r="K150" s="42"/>
      <c r="L150" s="46"/>
      <c r="M150" s="235"/>
      <c r="N150" s="236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146</v>
      </c>
      <c r="AU150" s="19" t="s">
        <v>83</v>
      </c>
    </row>
    <row r="151" s="13" customFormat="1">
      <c r="A151" s="13"/>
      <c r="B151" s="237"/>
      <c r="C151" s="238"/>
      <c r="D151" s="233" t="s">
        <v>156</v>
      </c>
      <c r="E151" s="239" t="s">
        <v>20</v>
      </c>
      <c r="F151" s="240" t="s">
        <v>1408</v>
      </c>
      <c r="G151" s="238"/>
      <c r="H151" s="241">
        <v>1.2</v>
      </c>
      <c r="I151" s="242"/>
      <c r="J151" s="238"/>
      <c r="K151" s="238"/>
      <c r="L151" s="243"/>
      <c r="M151" s="244"/>
      <c r="N151" s="245"/>
      <c r="O151" s="245"/>
      <c r="P151" s="245"/>
      <c r="Q151" s="245"/>
      <c r="R151" s="245"/>
      <c r="S151" s="245"/>
      <c r="T151" s="24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7" t="s">
        <v>156</v>
      </c>
      <c r="AU151" s="247" t="s">
        <v>83</v>
      </c>
      <c r="AV151" s="13" t="s">
        <v>83</v>
      </c>
      <c r="AW151" s="13" t="s">
        <v>35</v>
      </c>
      <c r="AX151" s="13" t="s">
        <v>22</v>
      </c>
      <c r="AY151" s="247" t="s">
        <v>138</v>
      </c>
    </row>
    <row r="152" s="2" customFormat="1" ht="16.5" customHeight="1">
      <c r="A152" s="40"/>
      <c r="B152" s="41"/>
      <c r="C152" s="220" t="s">
        <v>264</v>
      </c>
      <c r="D152" s="220" t="s">
        <v>141</v>
      </c>
      <c r="E152" s="221" t="s">
        <v>1409</v>
      </c>
      <c r="F152" s="222" t="s">
        <v>1410</v>
      </c>
      <c r="G152" s="223" t="s">
        <v>1200</v>
      </c>
      <c r="H152" s="224">
        <v>200</v>
      </c>
      <c r="I152" s="225"/>
      <c r="J152" s="226">
        <f>ROUND(I152*H152,2)</f>
        <v>0</v>
      </c>
      <c r="K152" s="222" t="s">
        <v>153</v>
      </c>
      <c r="L152" s="46"/>
      <c r="M152" s="227" t="s">
        <v>20</v>
      </c>
      <c r="N152" s="228" t="s">
        <v>45</v>
      </c>
      <c r="O152" s="86"/>
      <c r="P152" s="229">
        <f>O152*H152</f>
        <v>0</v>
      </c>
      <c r="Q152" s="229">
        <v>0</v>
      </c>
      <c r="R152" s="229">
        <f>Q152*H152</f>
        <v>0</v>
      </c>
      <c r="S152" s="229">
        <v>0.001</v>
      </c>
      <c r="T152" s="230">
        <f>S152*H152</f>
        <v>0.20000000000000001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31" t="s">
        <v>144</v>
      </c>
      <c r="AT152" s="231" t="s">
        <v>141</v>
      </c>
      <c r="AU152" s="231" t="s">
        <v>83</v>
      </c>
      <c r="AY152" s="19" t="s">
        <v>138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9" t="s">
        <v>22</v>
      </c>
      <c r="BK152" s="232">
        <f>ROUND(I152*H152,2)</f>
        <v>0</v>
      </c>
      <c r="BL152" s="19" t="s">
        <v>144</v>
      </c>
      <c r="BM152" s="231" t="s">
        <v>1411</v>
      </c>
    </row>
    <row r="153" s="2" customFormat="1">
      <c r="A153" s="40"/>
      <c r="B153" s="41"/>
      <c r="C153" s="42"/>
      <c r="D153" s="233" t="s">
        <v>146</v>
      </c>
      <c r="E153" s="42"/>
      <c r="F153" s="234" t="s">
        <v>1412</v>
      </c>
      <c r="G153" s="42"/>
      <c r="H153" s="42"/>
      <c r="I153" s="138"/>
      <c r="J153" s="42"/>
      <c r="K153" s="42"/>
      <c r="L153" s="46"/>
      <c r="M153" s="235"/>
      <c r="N153" s="236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146</v>
      </c>
      <c r="AU153" s="19" t="s">
        <v>83</v>
      </c>
    </row>
    <row r="154" s="13" customFormat="1">
      <c r="A154" s="13"/>
      <c r="B154" s="237"/>
      <c r="C154" s="238"/>
      <c r="D154" s="233" t="s">
        <v>156</v>
      </c>
      <c r="E154" s="239" t="s">
        <v>20</v>
      </c>
      <c r="F154" s="240" t="s">
        <v>1413</v>
      </c>
      <c r="G154" s="238"/>
      <c r="H154" s="241">
        <v>200</v>
      </c>
      <c r="I154" s="242"/>
      <c r="J154" s="238"/>
      <c r="K154" s="238"/>
      <c r="L154" s="243"/>
      <c r="M154" s="244"/>
      <c r="N154" s="245"/>
      <c r="O154" s="245"/>
      <c r="P154" s="245"/>
      <c r="Q154" s="245"/>
      <c r="R154" s="245"/>
      <c r="S154" s="245"/>
      <c r="T154" s="24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7" t="s">
        <v>156</v>
      </c>
      <c r="AU154" s="247" t="s">
        <v>83</v>
      </c>
      <c r="AV154" s="13" t="s">
        <v>83</v>
      </c>
      <c r="AW154" s="13" t="s">
        <v>35</v>
      </c>
      <c r="AX154" s="13" t="s">
        <v>22</v>
      </c>
      <c r="AY154" s="247" t="s">
        <v>138</v>
      </c>
    </row>
    <row r="155" s="2" customFormat="1" ht="16.5" customHeight="1">
      <c r="A155" s="40"/>
      <c r="B155" s="41"/>
      <c r="C155" s="220" t="s">
        <v>270</v>
      </c>
      <c r="D155" s="220" t="s">
        <v>141</v>
      </c>
      <c r="E155" s="221" t="s">
        <v>1414</v>
      </c>
      <c r="F155" s="222" t="s">
        <v>1415</v>
      </c>
      <c r="G155" s="223" t="s">
        <v>199</v>
      </c>
      <c r="H155" s="224">
        <v>1</v>
      </c>
      <c r="I155" s="225"/>
      <c r="J155" s="226">
        <f>ROUND(I155*H155,2)</f>
        <v>0</v>
      </c>
      <c r="K155" s="222" t="s">
        <v>20</v>
      </c>
      <c r="L155" s="46"/>
      <c r="M155" s="227" t="s">
        <v>20</v>
      </c>
      <c r="N155" s="228" t="s">
        <v>45</v>
      </c>
      <c r="O155" s="86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31" t="s">
        <v>144</v>
      </c>
      <c r="AT155" s="231" t="s">
        <v>141</v>
      </c>
      <c r="AU155" s="231" t="s">
        <v>83</v>
      </c>
      <c r="AY155" s="19" t="s">
        <v>138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9" t="s">
        <v>22</v>
      </c>
      <c r="BK155" s="232">
        <f>ROUND(I155*H155,2)</f>
        <v>0</v>
      </c>
      <c r="BL155" s="19" t="s">
        <v>144</v>
      </c>
      <c r="BM155" s="231" t="s">
        <v>1416</v>
      </c>
    </row>
    <row r="156" s="2" customFormat="1" ht="16.5" customHeight="1">
      <c r="A156" s="40"/>
      <c r="B156" s="41"/>
      <c r="C156" s="220" t="s">
        <v>276</v>
      </c>
      <c r="D156" s="220" t="s">
        <v>141</v>
      </c>
      <c r="E156" s="221" t="s">
        <v>1417</v>
      </c>
      <c r="F156" s="222" t="s">
        <v>1418</v>
      </c>
      <c r="G156" s="223" t="s">
        <v>279</v>
      </c>
      <c r="H156" s="224">
        <v>0.34999999999999998</v>
      </c>
      <c r="I156" s="225"/>
      <c r="J156" s="226">
        <f>ROUND(I156*H156,2)</f>
        <v>0</v>
      </c>
      <c r="K156" s="222" t="s">
        <v>153</v>
      </c>
      <c r="L156" s="46"/>
      <c r="M156" s="227" t="s">
        <v>20</v>
      </c>
      <c r="N156" s="228" t="s">
        <v>45</v>
      </c>
      <c r="O156" s="86"/>
      <c r="P156" s="229">
        <f>O156*H156</f>
        <v>0</v>
      </c>
      <c r="Q156" s="229">
        <v>0.00282</v>
      </c>
      <c r="R156" s="229">
        <f>Q156*H156</f>
        <v>0.00098700000000000003</v>
      </c>
      <c r="S156" s="229">
        <v>0.10100000000000001</v>
      </c>
      <c r="T156" s="230">
        <f>S156*H156</f>
        <v>0.035349999999999999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31" t="s">
        <v>144</v>
      </c>
      <c r="AT156" s="231" t="s">
        <v>141</v>
      </c>
      <c r="AU156" s="231" t="s">
        <v>83</v>
      </c>
      <c r="AY156" s="19" t="s">
        <v>138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9" t="s">
        <v>22</v>
      </c>
      <c r="BK156" s="232">
        <f>ROUND(I156*H156,2)</f>
        <v>0</v>
      </c>
      <c r="BL156" s="19" t="s">
        <v>144</v>
      </c>
      <c r="BM156" s="231" t="s">
        <v>1419</v>
      </c>
    </row>
    <row r="157" s="2" customFormat="1">
      <c r="A157" s="40"/>
      <c r="B157" s="41"/>
      <c r="C157" s="42"/>
      <c r="D157" s="233" t="s">
        <v>146</v>
      </c>
      <c r="E157" s="42"/>
      <c r="F157" s="234" t="s">
        <v>1420</v>
      </c>
      <c r="G157" s="42"/>
      <c r="H157" s="42"/>
      <c r="I157" s="138"/>
      <c r="J157" s="42"/>
      <c r="K157" s="42"/>
      <c r="L157" s="46"/>
      <c r="M157" s="235"/>
      <c r="N157" s="236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146</v>
      </c>
      <c r="AU157" s="19" t="s">
        <v>83</v>
      </c>
    </row>
    <row r="158" s="13" customFormat="1">
      <c r="A158" s="13"/>
      <c r="B158" s="237"/>
      <c r="C158" s="238"/>
      <c r="D158" s="233" t="s">
        <v>156</v>
      </c>
      <c r="E158" s="239" t="s">
        <v>20</v>
      </c>
      <c r="F158" s="240" t="s">
        <v>1421</v>
      </c>
      <c r="G158" s="238"/>
      <c r="H158" s="241">
        <v>0.34999999999999998</v>
      </c>
      <c r="I158" s="242"/>
      <c r="J158" s="238"/>
      <c r="K158" s="238"/>
      <c r="L158" s="243"/>
      <c r="M158" s="244"/>
      <c r="N158" s="245"/>
      <c r="O158" s="245"/>
      <c r="P158" s="245"/>
      <c r="Q158" s="245"/>
      <c r="R158" s="245"/>
      <c r="S158" s="245"/>
      <c r="T158" s="24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7" t="s">
        <v>156</v>
      </c>
      <c r="AU158" s="247" t="s">
        <v>83</v>
      </c>
      <c r="AV158" s="13" t="s">
        <v>83</v>
      </c>
      <c r="AW158" s="13" t="s">
        <v>35</v>
      </c>
      <c r="AX158" s="13" t="s">
        <v>22</v>
      </c>
      <c r="AY158" s="247" t="s">
        <v>138</v>
      </c>
    </row>
    <row r="159" s="2" customFormat="1" ht="16.5" customHeight="1">
      <c r="A159" s="40"/>
      <c r="B159" s="41"/>
      <c r="C159" s="220" t="s">
        <v>284</v>
      </c>
      <c r="D159" s="220" t="s">
        <v>141</v>
      </c>
      <c r="E159" s="221" t="s">
        <v>291</v>
      </c>
      <c r="F159" s="222" t="s">
        <v>292</v>
      </c>
      <c r="G159" s="223" t="s">
        <v>279</v>
      </c>
      <c r="H159" s="224">
        <v>0.34999999999999998</v>
      </c>
      <c r="I159" s="225"/>
      <c r="J159" s="226">
        <f>ROUND(I159*H159,2)</f>
        <v>0</v>
      </c>
      <c r="K159" s="222" t="s">
        <v>153</v>
      </c>
      <c r="L159" s="46"/>
      <c r="M159" s="227" t="s">
        <v>20</v>
      </c>
      <c r="N159" s="228" t="s">
        <v>45</v>
      </c>
      <c r="O159" s="86"/>
      <c r="P159" s="229">
        <f>O159*H159</f>
        <v>0</v>
      </c>
      <c r="Q159" s="229">
        <v>0.00363</v>
      </c>
      <c r="R159" s="229">
        <f>Q159*H159</f>
        <v>0.0012704999999999999</v>
      </c>
      <c r="S159" s="229">
        <v>0.19600000000000001</v>
      </c>
      <c r="T159" s="230">
        <f>S159*H159</f>
        <v>0.068599999999999994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31" t="s">
        <v>144</v>
      </c>
      <c r="AT159" s="231" t="s">
        <v>141</v>
      </c>
      <c r="AU159" s="231" t="s">
        <v>83</v>
      </c>
      <c r="AY159" s="19" t="s">
        <v>138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9" t="s">
        <v>22</v>
      </c>
      <c r="BK159" s="232">
        <f>ROUND(I159*H159,2)</f>
        <v>0</v>
      </c>
      <c r="BL159" s="19" t="s">
        <v>144</v>
      </c>
      <c r="BM159" s="231" t="s">
        <v>293</v>
      </c>
    </row>
    <row r="160" s="2" customFormat="1">
      <c r="A160" s="40"/>
      <c r="B160" s="41"/>
      <c r="C160" s="42"/>
      <c r="D160" s="233" t="s">
        <v>146</v>
      </c>
      <c r="E160" s="42"/>
      <c r="F160" s="234" t="s">
        <v>294</v>
      </c>
      <c r="G160" s="42"/>
      <c r="H160" s="42"/>
      <c r="I160" s="138"/>
      <c r="J160" s="42"/>
      <c r="K160" s="42"/>
      <c r="L160" s="46"/>
      <c r="M160" s="235"/>
      <c r="N160" s="236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146</v>
      </c>
      <c r="AU160" s="19" t="s">
        <v>83</v>
      </c>
    </row>
    <row r="161" s="13" customFormat="1">
      <c r="A161" s="13"/>
      <c r="B161" s="237"/>
      <c r="C161" s="238"/>
      <c r="D161" s="233" t="s">
        <v>156</v>
      </c>
      <c r="E161" s="239" t="s">
        <v>20</v>
      </c>
      <c r="F161" s="240" t="s">
        <v>1421</v>
      </c>
      <c r="G161" s="238"/>
      <c r="H161" s="241">
        <v>0.34999999999999998</v>
      </c>
      <c r="I161" s="242"/>
      <c r="J161" s="238"/>
      <c r="K161" s="238"/>
      <c r="L161" s="243"/>
      <c r="M161" s="244"/>
      <c r="N161" s="245"/>
      <c r="O161" s="245"/>
      <c r="P161" s="245"/>
      <c r="Q161" s="245"/>
      <c r="R161" s="245"/>
      <c r="S161" s="245"/>
      <c r="T161" s="24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7" t="s">
        <v>156</v>
      </c>
      <c r="AU161" s="247" t="s">
        <v>83</v>
      </c>
      <c r="AV161" s="13" t="s">
        <v>83</v>
      </c>
      <c r="AW161" s="13" t="s">
        <v>35</v>
      </c>
      <c r="AX161" s="13" t="s">
        <v>22</v>
      </c>
      <c r="AY161" s="247" t="s">
        <v>138</v>
      </c>
    </row>
    <row r="162" s="2" customFormat="1" ht="16.5" customHeight="1">
      <c r="A162" s="40"/>
      <c r="B162" s="41"/>
      <c r="C162" s="220" t="s">
        <v>290</v>
      </c>
      <c r="D162" s="220" t="s">
        <v>141</v>
      </c>
      <c r="E162" s="221" t="s">
        <v>326</v>
      </c>
      <c r="F162" s="222" t="s">
        <v>327</v>
      </c>
      <c r="G162" s="223" t="s">
        <v>184</v>
      </c>
      <c r="H162" s="224">
        <v>2.3069999999999999</v>
      </c>
      <c r="I162" s="225"/>
      <c r="J162" s="226">
        <f>ROUND(I162*H162,2)</f>
        <v>0</v>
      </c>
      <c r="K162" s="222" t="s">
        <v>153</v>
      </c>
      <c r="L162" s="46"/>
      <c r="M162" s="227" t="s">
        <v>20</v>
      </c>
      <c r="N162" s="228" t="s">
        <v>45</v>
      </c>
      <c r="O162" s="86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31" t="s">
        <v>144</v>
      </c>
      <c r="AT162" s="231" t="s">
        <v>141</v>
      </c>
      <c r="AU162" s="231" t="s">
        <v>83</v>
      </c>
      <c r="AY162" s="19" t="s">
        <v>138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9" t="s">
        <v>22</v>
      </c>
      <c r="BK162" s="232">
        <f>ROUND(I162*H162,2)</f>
        <v>0</v>
      </c>
      <c r="BL162" s="19" t="s">
        <v>144</v>
      </c>
      <c r="BM162" s="231" t="s">
        <v>328</v>
      </c>
    </row>
    <row r="163" s="2" customFormat="1">
      <c r="A163" s="40"/>
      <c r="B163" s="41"/>
      <c r="C163" s="42"/>
      <c r="D163" s="233" t="s">
        <v>146</v>
      </c>
      <c r="E163" s="42"/>
      <c r="F163" s="234" t="s">
        <v>329</v>
      </c>
      <c r="G163" s="42"/>
      <c r="H163" s="42"/>
      <c r="I163" s="138"/>
      <c r="J163" s="42"/>
      <c r="K163" s="42"/>
      <c r="L163" s="46"/>
      <c r="M163" s="235"/>
      <c r="N163" s="236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146</v>
      </c>
      <c r="AU163" s="19" t="s">
        <v>83</v>
      </c>
    </row>
    <row r="164" s="2" customFormat="1" ht="16.5" customHeight="1">
      <c r="A164" s="40"/>
      <c r="B164" s="41"/>
      <c r="C164" s="220" t="s">
        <v>296</v>
      </c>
      <c r="D164" s="220" t="s">
        <v>141</v>
      </c>
      <c r="E164" s="221" t="s">
        <v>331</v>
      </c>
      <c r="F164" s="222" t="s">
        <v>332</v>
      </c>
      <c r="G164" s="223" t="s">
        <v>184</v>
      </c>
      <c r="H164" s="224">
        <v>2.3069999999999999</v>
      </c>
      <c r="I164" s="225"/>
      <c r="J164" s="226">
        <f>ROUND(I164*H164,2)</f>
        <v>0</v>
      </c>
      <c r="K164" s="222" t="s">
        <v>153</v>
      </c>
      <c r="L164" s="46"/>
      <c r="M164" s="227" t="s">
        <v>20</v>
      </c>
      <c r="N164" s="228" t="s">
        <v>45</v>
      </c>
      <c r="O164" s="86"/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31" t="s">
        <v>144</v>
      </c>
      <c r="AT164" s="231" t="s">
        <v>141</v>
      </c>
      <c r="AU164" s="231" t="s">
        <v>83</v>
      </c>
      <c r="AY164" s="19" t="s">
        <v>138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9" t="s">
        <v>22</v>
      </c>
      <c r="BK164" s="232">
        <f>ROUND(I164*H164,2)</f>
        <v>0</v>
      </c>
      <c r="BL164" s="19" t="s">
        <v>144</v>
      </c>
      <c r="BM164" s="231" t="s">
        <v>333</v>
      </c>
    </row>
    <row r="165" s="2" customFormat="1">
      <c r="A165" s="40"/>
      <c r="B165" s="41"/>
      <c r="C165" s="42"/>
      <c r="D165" s="233" t="s">
        <v>146</v>
      </c>
      <c r="E165" s="42"/>
      <c r="F165" s="234" t="s">
        <v>334</v>
      </c>
      <c r="G165" s="42"/>
      <c r="H165" s="42"/>
      <c r="I165" s="138"/>
      <c r="J165" s="42"/>
      <c r="K165" s="42"/>
      <c r="L165" s="46"/>
      <c r="M165" s="235"/>
      <c r="N165" s="236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146</v>
      </c>
      <c r="AU165" s="19" t="s">
        <v>83</v>
      </c>
    </row>
    <row r="166" s="2" customFormat="1" ht="16.5" customHeight="1">
      <c r="A166" s="40"/>
      <c r="B166" s="41"/>
      <c r="C166" s="220" t="s">
        <v>301</v>
      </c>
      <c r="D166" s="220" t="s">
        <v>141</v>
      </c>
      <c r="E166" s="221" t="s">
        <v>336</v>
      </c>
      <c r="F166" s="222" t="s">
        <v>337</v>
      </c>
      <c r="G166" s="223" t="s">
        <v>184</v>
      </c>
      <c r="H166" s="224">
        <v>32.298000000000002</v>
      </c>
      <c r="I166" s="225"/>
      <c r="J166" s="226">
        <f>ROUND(I166*H166,2)</f>
        <v>0</v>
      </c>
      <c r="K166" s="222" t="s">
        <v>153</v>
      </c>
      <c r="L166" s="46"/>
      <c r="M166" s="227" t="s">
        <v>20</v>
      </c>
      <c r="N166" s="228" t="s">
        <v>45</v>
      </c>
      <c r="O166" s="86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31" t="s">
        <v>144</v>
      </c>
      <c r="AT166" s="231" t="s">
        <v>141</v>
      </c>
      <c r="AU166" s="231" t="s">
        <v>83</v>
      </c>
      <c r="AY166" s="19" t="s">
        <v>138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9" t="s">
        <v>22</v>
      </c>
      <c r="BK166" s="232">
        <f>ROUND(I166*H166,2)</f>
        <v>0</v>
      </c>
      <c r="BL166" s="19" t="s">
        <v>144</v>
      </c>
      <c r="BM166" s="231" t="s">
        <v>338</v>
      </c>
    </row>
    <row r="167" s="2" customFormat="1">
      <c r="A167" s="40"/>
      <c r="B167" s="41"/>
      <c r="C167" s="42"/>
      <c r="D167" s="233" t="s">
        <v>146</v>
      </c>
      <c r="E167" s="42"/>
      <c r="F167" s="234" t="s">
        <v>339</v>
      </c>
      <c r="G167" s="42"/>
      <c r="H167" s="42"/>
      <c r="I167" s="138"/>
      <c r="J167" s="42"/>
      <c r="K167" s="42"/>
      <c r="L167" s="46"/>
      <c r="M167" s="235"/>
      <c r="N167" s="236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146</v>
      </c>
      <c r="AU167" s="19" t="s">
        <v>83</v>
      </c>
    </row>
    <row r="168" s="13" customFormat="1">
      <c r="A168" s="13"/>
      <c r="B168" s="237"/>
      <c r="C168" s="238"/>
      <c r="D168" s="233" t="s">
        <v>156</v>
      </c>
      <c r="E168" s="238"/>
      <c r="F168" s="240" t="s">
        <v>1422</v>
      </c>
      <c r="G168" s="238"/>
      <c r="H168" s="241">
        <v>32.298000000000002</v>
      </c>
      <c r="I168" s="242"/>
      <c r="J168" s="238"/>
      <c r="K168" s="238"/>
      <c r="L168" s="243"/>
      <c r="M168" s="244"/>
      <c r="N168" s="245"/>
      <c r="O168" s="245"/>
      <c r="P168" s="245"/>
      <c r="Q168" s="245"/>
      <c r="R168" s="245"/>
      <c r="S168" s="245"/>
      <c r="T168" s="24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7" t="s">
        <v>156</v>
      </c>
      <c r="AU168" s="247" t="s">
        <v>83</v>
      </c>
      <c r="AV168" s="13" t="s">
        <v>83</v>
      </c>
      <c r="AW168" s="13" t="s">
        <v>4</v>
      </c>
      <c r="AX168" s="13" t="s">
        <v>22</v>
      </c>
      <c r="AY168" s="247" t="s">
        <v>138</v>
      </c>
    </row>
    <row r="169" s="2" customFormat="1" ht="16.5" customHeight="1">
      <c r="A169" s="40"/>
      <c r="B169" s="41"/>
      <c r="C169" s="220" t="s">
        <v>307</v>
      </c>
      <c r="D169" s="220" t="s">
        <v>141</v>
      </c>
      <c r="E169" s="221" t="s">
        <v>342</v>
      </c>
      <c r="F169" s="222" t="s">
        <v>343</v>
      </c>
      <c r="G169" s="223" t="s">
        <v>184</v>
      </c>
      <c r="H169" s="224">
        <v>2.3069999999999999</v>
      </c>
      <c r="I169" s="225"/>
      <c r="J169" s="226">
        <f>ROUND(I169*H169,2)</f>
        <v>0</v>
      </c>
      <c r="K169" s="222" t="s">
        <v>153</v>
      </c>
      <c r="L169" s="46"/>
      <c r="M169" s="227" t="s">
        <v>20</v>
      </c>
      <c r="N169" s="228" t="s">
        <v>45</v>
      </c>
      <c r="O169" s="86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31" t="s">
        <v>144</v>
      </c>
      <c r="AT169" s="231" t="s">
        <v>141</v>
      </c>
      <c r="AU169" s="231" t="s">
        <v>83</v>
      </c>
      <c r="AY169" s="19" t="s">
        <v>138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9" t="s">
        <v>22</v>
      </c>
      <c r="BK169" s="232">
        <f>ROUND(I169*H169,2)</f>
        <v>0</v>
      </c>
      <c r="BL169" s="19" t="s">
        <v>144</v>
      </c>
      <c r="BM169" s="231" t="s">
        <v>344</v>
      </c>
    </row>
    <row r="170" s="2" customFormat="1">
      <c r="A170" s="40"/>
      <c r="B170" s="41"/>
      <c r="C170" s="42"/>
      <c r="D170" s="233" t="s">
        <v>146</v>
      </c>
      <c r="E170" s="42"/>
      <c r="F170" s="234" t="s">
        <v>345</v>
      </c>
      <c r="G170" s="42"/>
      <c r="H170" s="42"/>
      <c r="I170" s="138"/>
      <c r="J170" s="42"/>
      <c r="K170" s="42"/>
      <c r="L170" s="46"/>
      <c r="M170" s="235"/>
      <c r="N170" s="236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146</v>
      </c>
      <c r="AU170" s="19" t="s">
        <v>83</v>
      </c>
    </row>
    <row r="171" s="12" customFormat="1" ht="22.8" customHeight="1">
      <c r="A171" s="12"/>
      <c r="B171" s="204"/>
      <c r="C171" s="205"/>
      <c r="D171" s="206" t="s">
        <v>73</v>
      </c>
      <c r="E171" s="218" t="s">
        <v>346</v>
      </c>
      <c r="F171" s="218" t="s">
        <v>347</v>
      </c>
      <c r="G171" s="205"/>
      <c r="H171" s="205"/>
      <c r="I171" s="208"/>
      <c r="J171" s="219">
        <f>BK171</f>
        <v>0</v>
      </c>
      <c r="K171" s="205"/>
      <c r="L171" s="210"/>
      <c r="M171" s="211"/>
      <c r="N171" s="212"/>
      <c r="O171" s="212"/>
      <c r="P171" s="213">
        <f>SUM(P172:P173)</f>
        <v>0</v>
      </c>
      <c r="Q171" s="212"/>
      <c r="R171" s="213">
        <f>SUM(R172:R173)</f>
        <v>0</v>
      </c>
      <c r="S171" s="212"/>
      <c r="T171" s="214">
        <f>SUM(T172:T173)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5" t="s">
        <v>22</v>
      </c>
      <c r="AT171" s="216" t="s">
        <v>73</v>
      </c>
      <c r="AU171" s="216" t="s">
        <v>22</v>
      </c>
      <c r="AY171" s="215" t="s">
        <v>138</v>
      </c>
      <c r="BK171" s="217">
        <f>SUM(BK172:BK173)</f>
        <v>0</v>
      </c>
    </row>
    <row r="172" s="2" customFormat="1" ht="16.5" customHeight="1">
      <c r="A172" s="40"/>
      <c r="B172" s="41"/>
      <c r="C172" s="220" t="s">
        <v>313</v>
      </c>
      <c r="D172" s="220" t="s">
        <v>141</v>
      </c>
      <c r="E172" s="221" t="s">
        <v>349</v>
      </c>
      <c r="F172" s="222" t="s">
        <v>350</v>
      </c>
      <c r="G172" s="223" t="s">
        <v>184</v>
      </c>
      <c r="H172" s="224">
        <v>2.298</v>
      </c>
      <c r="I172" s="225"/>
      <c r="J172" s="226">
        <f>ROUND(I172*H172,2)</f>
        <v>0</v>
      </c>
      <c r="K172" s="222" t="s">
        <v>153</v>
      </c>
      <c r="L172" s="46"/>
      <c r="M172" s="227" t="s">
        <v>20</v>
      </c>
      <c r="N172" s="228" t="s">
        <v>45</v>
      </c>
      <c r="O172" s="86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31" t="s">
        <v>144</v>
      </c>
      <c r="AT172" s="231" t="s">
        <v>141</v>
      </c>
      <c r="AU172" s="231" t="s">
        <v>83</v>
      </c>
      <c r="AY172" s="19" t="s">
        <v>138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9" t="s">
        <v>22</v>
      </c>
      <c r="BK172" s="232">
        <f>ROUND(I172*H172,2)</f>
        <v>0</v>
      </c>
      <c r="BL172" s="19" t="s">
        <v>144</v>
      </c>
      <c r="BM172" s="231" t="s">
        <v>351</v>
      </c>
    </row>
    <row r="173" s="2" customFormat="1">
      <c r="A173" s="40"/>
      <c r="B173" s="41"/>
      <c r="C173" s="42"/>
      <c r="D173" s="233" t="s">
        <v>146</v>
      </c>
      <c r="E173" s="42"/>
      <c r="F173" s="234" t="s">
        <v>352</v>
      </c>
      <c r="G173" s="42"/>
      <c r="H173" s="42"/>
      <c r="I173" s="138"/>
      <c r="J173" s="42"/>
      <c r="K173" s="42"/>
      <c r="L173" s="46"/>
      <c r="M173" s="235"/>
      <c r="N173" s="236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146</v>
      </c>
      <c r="AU173" s="19" t="s">
        <v>83</v>
      </c>
    </row>
    <row r="174" s="12" customFormat="1" ht="25.92" customHeight="1">
      <c r="A174" s="12"/>
      <c r="B174" s="204"/>
      <c r="C174" s="205"/>
      <c r="D174" s="206" t="s">
        <v>73</v>
      </c>
      <c r="E174" s="207" t="s">
        <v>353</v>
      </c>
      <c r="F174" s="207" t="s">
        <v>354</v>
      </c>
      <c r="G174" s="205"/>
      <c r="H174" s="205"/>
      <c r="I174" s="208"/>
      <c r="J174" s="209">
        <f>BK174</f>
        <v>0</v>
      </c>
      <c r="K174" s="205"/>
      <c r="L174" s="210"/>
      <c r="M174" s="211"/>
      <c r="N174" s="212"/>
      <c r="O174" s="212"/>
      <c r="P174" s="213">
        <f>P175</f>
        <v>0</v>
      </c>
      <c r="Q174" s="212"/>
      <c r="R174" s="213">
        <f>R175</f>
        <v>0.12920000000000001</v>
      </c>
      <c r="S174" s="212"/>
      <c r="T174" s="214">
        <f>T175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5" t="s">
        <v>83</v>
      </c>
      <c r="AT174" s="216" t="s">
        <v>73</v>
      </c>
      <c r="AU174" s="216" t="s">
        <v>74</v>
      </c>
      <c r="AY174" s="215" t="s">
        <v>138</v>
      </c>
      <c r="BK174" s="217">
        <f>BK175</f>
        <v>0</v>
      </c>
    </row>
    <row r="175" s="12" customFormat="1" ht="22.8" customHeight="1">
      <c r="A175" s="12"/>
      <c r="B175" s="204"/>
      <c r="C175" s="205"/>
      <c r="D175" s="206" t="s">
        <v>73</v>
      </c>
      <c r="E175" s="218" t="s">
        <v>381</v>
      </c>
      <c r="F175" s="218" t="s">
        <v>382</v>
      </c>
      <c r="G175" s="205"/>
      <c r="H175" s="205"/>
      <c r="I175" s="208"/>
      <c r="J175" s="219">
        <f>BK175</f>
        <v>0</v>
      </c>
      <c r="K175" s="205"/>
      <c r="L175" s="210"/>
      <c r="M175" s="211"/>
      <c r="N175" s="212"/>
      <c r="O175" s="212"/>
      <c r="P175" s="213">
        <f>SUM(P176:P195)</f>
        <v>0</v>
      </c>
      <c r="Q175" s="212"/>
      <c r="R175" s="213">
        <f>SUM(R176:R195)</f>
        <v>0.12920000000000001</v>
      </c>
      <c r="S175" s="212"/>
      <c r="T175" s="214">
        <f>SUM(T176:T195)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5" t="s">
        <v>83</v>
      </c>
      <c r="AT175" s="216" t="s">
        <v>73</v>
      </c>
      <c r="AU175" s="216" t="s">
        <v>22</v>
      </c>
      <c r="AY175" s="215" t="s">
        <v>138</v>
      </c>
      <c r="BK175" s="217">
        <f>SUM(BK176:BK195)</f>
        <v>0</v>
      </c>
    </row>
    <row r="176" s="2" customFormat="1" ht="24" customHeight="1">
      <c r="A176" s="40"/>
      <c r="B176" s="41"/>
      <c r="C176" s="220" t="s">
        <v>319</v>
      </c>
      <c r="D176" s="220" t="s">
        <v>141</v>
      </c>
      <c r="E176" s="221" t="s">
        <v>1423</v>
      </c>
      <c r="F176" s="222" t="s">
        <v>1424</v>
      </c>
      <c r="G176" s="223" t="s">
        <v>1200</v>
      </c>
      <c r="H176" s="224">
        <v>53</v>
      </c>
      <c r="I176" s="225"/>
      <c r="J176" s="226">
        <f>ROUND(I176*H176,2)</f>
        <v>0</v>
      </c>
      <c r="K176" s="222" t="s">
        <v>20</v>
      </c>
      <c r="L176" s="46"/>
      <c r="M176" s="227" t="s">
        <v>20</v>
      </c>
      <c r="N176" s="228" t="s">
        <v>45</v>
      </c>
      <c r="O176" s="86"/>
      <c r="P176" s="229">
        <f>O176*H176</f>
        <v>0</v>
      </c>
      <c r="Q176" s="229">
        <v>0.001</v>
      </c>
      <c r="R176" s="229">
        <f>Q176*H176</f>
        <v>0.052999999999999998</v>
      </c>
      <c r="S176" s="229">
        <v>0</v>
      </c>
      <c r="T176" s="230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31" t="s">
        <v>239</v>
      </c>
      <c r="AT176" s="231" t="s">
        <v>141</v>
      </c>
      <c r="AU176" s="231" t="s">
        <v>83</v>
      </c>
      <c r="AY176" s="19" t="s">
        <v>138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9" t="s">
        <v>22</v>
      </c>
      <c r="BK176" s="232">
        <f>ROUND(I176*H176,2)</f>
        <v>0</v>
      </c>
      <c r="BL176" s="19" t="s">
        <v>239</v>
      </c>
      <c r="BM176" s="231" t="s">
        <v>1425</v>
      </c>
    </row>
    <row r="177" s="14" customFormat="1">
      <c r="A177" s="14"/>
      <c r="B177" s="259"/>
      <c r="C177" s="260"/>
      <c r="D177" s="233" t="s">
        <v>156</v>
      </c>
      <c r="E177" s="261" t="s">
        <v>20</v>
      </c>
      <c r="F177" s="262" t="s">
        <v>1426</v>
      </c>
      <c r="G177" s="260"/>
      <c r="H177" s="261" t="s">
        <v>20</v>
      </c>
      <c r="I177" s="263"/>
      <c r="J177" s="260"/>
      <c r="K177" s="260"/>
      <c r="L177" s="264"/>
      <c r="M177" s="265"/>
      <c r="N177" s="266"/>
      <c r="O177" s="266"/>
      <c r="P177" s="266"/>
      <c r="Q177" s="266"/>
      <c r="R177" s="266"/>
      <c r="S177" s="266"/>
      <c r="T177" s="267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8" t="s">
        <v>156</v>
      </c>
      <c r="AU177" s="268" t="s">
        <v>83</v>
      </c>
      <c r="AV177" s="14" t="s">
        <v>22</v>
      </c>
      <c r="AW177" s="14" t="s">
        <v>35</v>
      </c>
      <c r="AX177" s="14" t="s">
        <v>74</v>
      </c>
      <c r="AY177" s="268" t="s">
        <v>138</v>
      </c>
    </row>
    <row r="178" s="13" customFormat="1">
      <c r="A178" s="13"/>
      <c r="B178" s="237"/>
      <c r="C178" s="238"/>
      <c r="D178" s="233" t="s">
        <v>156</v>
      </c>
      <c r="E178" s="239" t="s">
        <v>20</v>
      </c>
      <c r="F178" s="240" t="s">
        <v>1427</v>
      </c>
      <c r="G178" s="238"/>
      <c r="H178" s="241">
        <v>53</v>
      </c>
      <c r="I178" s="242"/>
      <c r="J178" s="238"/>
      <c r="K178" s="238"/>
      <c r="L178" s="243"/>
      <c r="M178" s="244"/>
      <c r="N178" s="245"/>
      <c r="O178" s="245"/>
      <c r="P178" s="245"/>
      <c r="Q178" s="245"/>
      <c r="R178" s="245"/>
      <c r="S178" s="245"/>
      <c r="T178" s="24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7" t="s">
        <v>156</v>
      </c>
      <c r="AU178" s="247" t="s">
        <v>83</v>
      </c>
      <c r="AV178" s="13" t="s">
        <v>83</v>
      </c>
      <c r="AW178" s="13" t="s">
        <v>35</v>
      </c>
      <c r="AX178" s="13" t="s">
        <v>22</v>
      </c>
      <c r="AY178" s="247" t="s">
        <v>138</v>
      </c>
    </row>
    <row r="179" s="2" customFormat="1" ht="24" customHeight="1">
      <c r="A179" s="40"/>
      <c r="B179" s="41"/>
      <c r="C179" s="220" t="s">
        <v>325</v>
      </c>
      <c r="D179" s="220" t="s">
        <v>141</v>
      </c>
      <c r="E179" s="221" t="s">
        <v>1428</v>
      </c>
      <c r="F179" s="222" t="s">
        <v>1429</v>
      </c>
      <c r="G179" s="223" t="s">
        <v>1200</v>
      </c>
      <c r="H179" s="224">
        <v>49</v>
      </c>
      <c r="I179" s="225"/>
      <c r="J179" s="226">
        <f>ROUND(I179*H179,2)</f>
        <v>0</v>
      </c>
      <c r="K179" s="222" t="s">
        <v>20</v>
      </c>
      <c r="L179" s="46"/>
      <c r="M179" s="227" t="s">
        <v>20</v>
      </c>
      <c r="N179" s="228" t="s">
        <v>45</v>
      </c>
      <c r="O179" s="86"/>
      <c r="P179" s="229">
        <f>O179*H179</f>
        <v>0</v>
      </c>
      <c r="Q179" s="229">
        <v>0.001</v>
      </c>
      <c r="R179" s="229">
        <f>Q179*H179</f>
        <v>0.049000000000000002</v>
      </c>
      <c r="S179" s="229">
        <v>0</v>
      </c>
      <c r="T179" s="23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31" t="s">
        <v>239</v>
      </c>
      <c r="AT179" s="231" t="s">
        <v>141</v>
      </c>
      <c r="AU179" s="231" t="s">
        <v>83</v>
      </c>
      <c r="AY179" s="19" t="s">
        <v>138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19" t="s">
        <v>22</v>
      </c>
      <c r="BK179" s="232">
        <f>ROUND(I179*H179,2)</f>
        <v>0</v>
      </c>
      <c r="BL179" s="19" t="s">
        <v>239</v>
      </c>
      <c r="BM179" s="231" t="s">
        <v>1430</v>
      </c>
    </row>
    <row r="180" s="14" customFormat="1">
      <c r="A180" s="14"/>
      <c r="B180" s="259"/>
      <c r="C180" s="260"/>
      <c r="D180" s="233" t="s">
        <v>156</v>
      </c>
      <c r="E180" s="261" t="s">
        <v>20</v>
      </c>
      <c r="F180" s="262" t="s">
        <v>1426</v>
      </c>
      <c r="G180" s="260"/>
      <c r="H180" s="261" t="s">
        <v>20</v>
      </c>
      <c r="I180" s="263"/>
      <c r="J180" s="260"/>
      <c r="K180" s="260"/>
      <c r="L180" s="264"/>
      <c r="M180" s="265"/>
      <c r="N180" s="266"/>
      <c r="O180" s="266"/>
      <c r="P180" s="266"/>
      <c r="Q180" s="266"/>
      <c r="R180" s="266"/>
      <c r="S180" s="266"/>
      <c r="T180" s="267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8" t="s">
        <v>156</v>
      </c>
      <c r="AU180" s="268" t="s">
        <v>83</v>
      </c>
      <c r="AV180" s="14" t="s">
        <v>22</v>
      </c>
      <c r="AW180" s="14" t="s">
        <v>35</v>
      </c>
      <c r="AX180" s="14" t="s">
        <v>74</v>
      </c>
      <c r="AY180" s="268" t="s">
        <v>138</v>
      </c>
    </row>
    <row r="181" s="13" customFormat="1">
      <c r="A181" s="13"/>
      <c r="B181" s="237"/>
      <c r="C181" s="238"/>
      <c r="D181" s="233" t="s">
        <v>156</v>
      </c>
      <c r="E181" s="239" t="s">
        <v>20</v>
      </c>
      <c r="F181" s="240" t="s">
        <v>1431</v>
      </c>
      <c r="G181" s="238"/>
      <c r="H181" s="241">
        <v>49</v>
      </c>
      <c r="I181" s="242"/>
      <c r="J181" s="238"/>
      <c r="K181" s="238"/>
      <c r="L181" s="243"/>
      <c r="M181" s="244"/>
      <c r="N181" s="245"/>
      <c r="O181" s="245"/>
      <c r="P181" s="245"/>
      <c r="Q181" s="245"/>
      <c r="R181" s="245"/>
      <c r="S181" s="245"/>
      <c r="T181" s="24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7" t="s">
        <v>156</v>
      </c>
      <c r="AU181" s="247" t="s">
        <v>83</v>
      </c>
      <c r="AV181" s="13" t="s">
        <v>83</v>
      </c>
      <c r="AW181" s="13" t="s">
        <v>35</v>
      </c>
      <c r="AX181" s="13" t="s">
        <v>22</v>
      </c>
      <c r="AY181" s="247" t="s">
        <v>138</v>
      </c>
    </row>
    <row r="182" s="2" customFormat="1" ht="16.5" customHeight="1">
      <c r="A182" s="40"/>
      <c r="B182" s="41"/>
      <c r="C182" s="220" t="s">
        <v>330</v>
      </c>
      <c r="D182" s="220" t="s">
        <v>141</v>
      </c>
      <c r="E182" s="221" t="s">
        <v>1432</v>
      </c>
      <c r="F182" s="222" t="s">
        <v>1433</v>
      </c>
      <c r="G182" s="223" t="s">
        <v>199</v>
      </c>
      <c r="H182" s="224">
        <v>2</v>
      </c>
      <c r="I182" s="225"/>
      <c r="J182" s="226">
        <f>ROUND(I182*H182,2)</f>
        <v>0</v>
      </c>
      <c r="K182" s="222" t="s">
        <v>20</v>
      </c>
      <c r="L182" s="46"/>
      <c r="M182" s="227" t="s">
        <v>20</v>
      </c>
      <c r="N182" s="228" t="s">
        <v>45</v>
      </c>
      <c r="O182" s="86"/>
      <c r="P182" s="229">
        <f>O182*H182</f>
        <v>0</v>
      </c>
      <c r="Q182" s="229">
        <v>0.001</v>
      </c>
      <c r="R182" s="229">
        <f>Q182*H182</f>
        <v>0.002</v>
      </c>
      <c r="S182" s="229">
        <v>0</v>
      </c>
      <c r="T182" s="230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31" t="s">
        <v>239</v>
      </c>
      <c r="AT182" s="231" t="s">
        <v>141</v>
      </c>
      <c r="AU182" s="231" t="s">
        <v>83</v>
      </c>
      <c r="AY182" s="19" t="s">
        <v>138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9" t="s">
        <v>22</v>
      </c>
      <c r="BK182" s="232">
        <f>ROUND(I182*H182,2)</f>
        <v>0</v>
      </c>
      <c r="BL182" s="19" t="s">
        <v>239</v>
      </c>
      <c r="BM182" s="231" t="s">
        <v>1434</v>
      </c>
    </row>
    <row r="183" s="14" customFormat="1">
      <c r="A183" s="14"/>
      <c r="B183" s="259"/>
      <c r="C183" s="260"/>
      <c r="D183" s="233" t="s">
        <v>156</v>
      </c>
      <c r="E183" s="261" t="s">
        <v>20</v>
      </c>
      <c r="F183" s="262" t="s">
        <v>1426</v>
      </c>
      <c r="G183" s="260"/>
      <c r="H183" s="261" t="s">
        <v>20</v>
      </c>
      <c r="I183" s="263"/>
      <c r="J183" s="260"/>
      <c r="K183" s="260"/>
      <c r="L183" s="264"/>
      <c r="M183" s="265"/>
      <c r="N183" s="266"/>
      <c r="O183" s="266"/>
      <c r="P183" s="266"/>
      <c r="Q183" s="266"/>
      <c r="R183" s="266"/>
      <c r="S183" s="266"/>
      <c r="T183" s="267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8" t="s">
        <v>156</v>
      </c>
      <c r="AU183" s="268" t="s">
        <v>83</v>
      </c>
      <c r="AV183" s="14" t="s">
        <v>22</v>
      </c>
      <c r="AW183" s="14" t="s">
        <v>35</v>
      </c>
      <c r="AX183" s="14" t="s">
        <v>74</v>
      </c>
      <c r="AY183" s="268" t="s">
        <v>138</v>
      </c>
    </row>
    <row r="184" s="13" customFormat="1">
      <c r="A184" s="13"/>
      <c r="B184" s="237"/>
      <c r="C184" s="238"/>
      <c r="D184" s="233" t="s">
        <v>156</v>
      </c>
      <c r="E184" s="239" t="s">
        <v>20</v>
      </c>
      <c r="F184" s="240" t="s">
        <v>83</v>
      </c>
      <c r="G184" s="238"/>
      <c r="H184" s="241">
        <v>2</v>
      </c>
      <c r="I184" s="242"/>
      <c r="J184" s="238"/>
      <c r="K184" s="238"/>
      <c r="L184" s="243"/>
      <c r="M184" s="244"/>
      <c r="N184" s="245"/>
      <c r="O184" s="245"/>
      <c r="P184" s="245"/>
      <c r="Q184" s="245"/>
      <c r="R184" s="245"/>
      <c r="S184" s="245"/>
      <c r="T184" s="24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7" t="s">
        <v>156</v>
      </c>
      <c r="AU184" s="247" t="s">
        <v>83</v>
      </c>
      <c r="AV184" s="13" t="s">
        <v>83</v>
      </c>
      <c r="AW184" s="13" t="s">
        <v>35</v>
      </c>
      <c r="AX184" s="13" t="s">
        <v>22</v>
      </c>
      <c r="AY184" s="247" t="s">
        <v>138</v>
      </c>
    </row>
    <row r="185" s="2" customFormat="1" ht="24" customHeight="1">
      <c r="A185" s="40"/>
      <c r="B185" s="41"/>
      <c r="C185" s="220" t="s">
        <v>335</v>
      </c>
      <c r="D185" s="220" t="s">
        <v>141</v>
      </c>
      <c r="E185" s="221" t="s">
        <v>1435</v>
      </c>
      <c r="F185" s="222" t="s">
        <v>1436</v>
      </c>
      <c r="G185" s="223" t="s">
        <v>199</v>
      </c>
      <c r="H185" s="224">
        <v>2</v>
      </c>
      <c r="I185" s="225"/>
      <c r="J185" s="226">
        <f>ROUND(I185*H185,2)</f>
        <v>0</v>
      </c>
      <c r="K185" s="222" t="s">
        <v>20</v>
      </c>
      <c r="L185" s="46"/>
      <c r="M185" s="227" t="s">
        <v>20</v>
      </c>
      <c r="N185" s="228" t="s">
        <v>45</v>
      </c>
      <c r="O185" s="86"/>
      <c r="P185" s="229">
        <f>O185*H185</f>
        <v>0</v>
      </c>
      <c r="Q185" s="229">
        <v>0.001</v>
      </c>
      <c r="R185" s="229">
        <f>Q185*H185</f>
        <v>0.002</v>
      </c>
      <c r="S185" s="229">
        <v>0</v>
      </c>
      <c r="T185" s="230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31" t="s">
        <v>239</v>
      </c>
      <c r="AT185" s="231" t="s">
        <v>141</v>
      </c>
      <c r="AU185" s="231" t="s">
        <v>83</v>
      </c>
      <c r="AY185" s="19" t="s">
        <v>138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9" t="s">
        <v>22</v>
      </c>
      <c r="BK185" s="232">
        <f>ROUND(I185*H185,2)</f>
        <v>0</v>
      </c>
      <c r="BL185" s="19" t="s">
        <v>239</v>
      </c>
      <c r="BM185" s="231" t="s">
        <v>1437</v>
      </c>
    </row>
    <row r="186" s="14" customFormat="1">
      <c r="A186" s="14"/>
      <c r="B186" s="259"/>
      <c r="C186" s="260"/>
      <c r="D186" s="233" t="s">
        <v>156</v>
      </c>
      <c r="E186" s="261" t="s">
        <v>20</v>
      </c>
      <c r="F186" s="262" t="s">
        <v>1426</v>
      </c>
      <c r="G186" s="260"/>
      <c r="H186" s="261" t="s">
        <v>20</v>
      </c>
      <c r="I186" s="263"/>
      <c r="J186" s="260"/>
      <c r="K186" s="260"/>
      <c r="L186" s="264"/>
      <c r="M186" s="265"/>
      <c r="N186" s="266"/>
      <c r="O186" s="266"/>
      <c r="P186" s="266"/>
      <c r="Q186" s="266"/>
      <c r="R186" s="266"/>
      <c r="S186" s="266"/>
      <c r="T186" s="267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8" t="s">
        <v>156</v>
      </c>
      <c r="AU186" s="268" t="s">
        <v>83</v>
      </c>
      <c r="AV186" s="14" t="s">
        <v>22</v>
      </c>
      <c r="AW186" s="14" t="s">
        <v>35</v>
      </c>
      <c r="AX186" s="14" t="s">
        <v>74</v>
      </c>
      <c r="AY186" s="268" t="s">
        <v>138</v>
      </c>
    </row>
    <row r="187" s="13" customFormat="1">
      <c r="A187" s="13"/>
      <c r="B187" s="237"/>
      <c r="C187" s="238"/>
      <c r="D187" s="233" t="s">
        <v>156</v>
      </c>
      <c r="E187" s="239" t="s">
        <v>20</v>
      </c>
      <c r="F187" s="240" t="s">
        <v>83</v>
      </c>
      <c r="G187" s="238"/>
      <c r="H187" s="241">
        <v>2</v>
      </c>
      <c r="I187" s="242"/>
      <c r="J187" s="238"/>
      <c r="K187" s="238"/>
      <c r="L187" s="243"/>
      <c r="M187" s="244"/>
      <c r="N187" s="245"/>
      <c r="O187" s="245"/>
      <c r="P187" s="245"/>
      <c r="Q187" s="245"/>
      <c r="R187" s="245"/>
      <c r="S187" s="245"/>
      <c r="T187" s="24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7" t="s">
        <v>156</v>
      </c>
      <c r="AU187" s="247" t="s">
        <v>83</v>
      </c>
      <c r="AV187" s="13" t="s">
        <v>83</v>
      </c>
      <c r="AW187" s="13" t="s">
        <v>35</v>
      </c>
      <c r="AX187" s="13" t="s">
        <v>22</v>
      </c>
      <c r="AY187" s="247" t="s">
        <v>138</v>
      </c>
    </row>
    <row r="188" s="2" customFormat="1" ht="36" customHeight="1">
      <c r="A188" s="40"/>
      <c r="B188" s="41"/>
      <c r="C188" s="220" t="s">
        <v>341</v>
      </c>
      <c r="D188" s="220" t="s">
        <v>141</v>
      </c>
      <c r="E188" s="221" t="s">
        <v>1438</v>
      </c>
      <c r="F188" s="222" t="s">
        <v>1439</v>
      </c>
      <c r="G188" s="223" t="s">
        <v>279</v>
      </c>
      <c r="H188" s="224">
        <v>11.6</v>
      </c>
      <c r="I188" s="225"/>
      <c r="J188" s="226">
        <f>ROUND(I188*H188,2)</f>
        <v>0</v>
      </c>
      <c r="K188" s="222" t="s">
        <v>20</v>
      </c>
      <c r="L188" s="46"/>
      <c r="M188" s="227" t="s">
        <v>20</v>
      </c>
      <c r="N188" s="228" t="s">
        <v>45</v>
      </c>
      <c r="O188" s="86"/>
      <c r="P188" s="229">
        <f>O188*H188</f>
        <v>0</v>
      </c>
      <c r="Q188" s="229">
        <v>0.001</v>
      </c>
      <c r="R188" s="229">
        <f>Q188*H188</f>
        <v>0.011599999999999999</v>
      </c>
      <c r="S188" s="229">
        <v>0</v>
      </c>
      <c r="T188" s="230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31" t="s">
        <v>239</v>
      </c>
      <c r="AT188" s="231" t="s">
        <v>141</v>
      </c>
      <c r="AU188" s="231" t="s">
        <v>83</v>
      </c>
      <c r="AY188" s="19" t="s">
        <v>138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9" t="s">
        <v>22</v>
      </c>
      <c r="BK188" s="232">
        <f>ROUND(I188*H188,2)</f>
        <v>0</v>
      </c>
      <c r="BL188" s="19" t="s">
        <v>239</v>
      </c>
      <c r="BM188" s="231" t="s">
        <v>1440</v>
      </c>
    </row>
    <row r="189" s="14" customFormat="1">
      <c r="A189" s="14"/>
      <c r="B189" s="259"/>
      <c r="C189" s="260"/>
      <c r="D189" s="233" t="s">
        <v>156</v>
      </c>
      <c r="E189" s="261" t="s">
        <v>20</v>
      </c>
      <c r="F189" s="262" t="s">
        <v>1426</v>
      </c>
      <c r="G189" s="260"/>
      <c r="H189" s="261" t="s">
        <v>20</v>
      </c>
      <c r="I189" s="263"/>
      <c r="J189" s="260"/>
      <c r="K189" s="260"/>
      <c r="L189" s="264"/>
      <c r="M189" s="265"/>
      <c r="N189" s="266"/>
      <c r="O189" s="266"/>
      <c r="P189" s="266"/>
      <c r="Q189" s="266"/>
      <c r="R189" s="266"/>
      <c r="S189" s="266"/>
      <c r="T189" s="267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8" t="s">
        <v>156</v>
      </c>
      <c r="AU189" s="268" t="s">
        <v>83</v>
      </c>
      <c r="AV189" s="14" t="s">
        <v>22</v>
      </c>
      <c r="AW189" s="14" t="s">
        <v>35</v>
      </c>
      <c r="AX189" s="14" t="s">
        <v>74</v>
      </c>
      <c r="AY189" s="268" t="s">
        <v>138</v>
      </c>
    </row>
    <row r="190" s="13" customFormat="1">
      <c r="A190" s="13"/>
      <c r="B190" s="237"/>
      <c r="C190" s="238"/>
      <c r="D190" s="233" t="s">
        <v>156</v>
      </c>
      <c r="E190" s="239" t="s">
        <v>20</v>
      </c>
      <c r="F190" s="240" t="s">
        <v>1441</v>
      </c>
      <c r="G190" s="238"/>
      <c r="H190" s="241">
        <v>11.6</v>
      </c>
      <c r="I190" s="242"/>
      <c r="J190" s="238"/>
      <c r="K190" s="238"/>
      <c r="L190" s="243"/>
      <c r="M190" s="244"/>
      <c r="N190" s="245"/>
      <c r="O190" s="245"/>
      <c r="P190" s="245"/>
      <c r="Q190" s="245"/>
      <c r="R190" s="245"/>
      <c r="S190" s="245"/>
      <c r="T190" s="24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7" t="s">
        <v>156</v>
      </c>
      <c r="AU190" s="247" t="s">
        <v>83</v>
      </c>
      <c r="AV190" s="13" t="s">
        <v>83</v>
      </c>
      <c r="AW190" s="13" t="s">
        <v>35</v>
      </c>
      <c r="AX190" s="13" t="s">
        <v>22</v>
      </c>
      <c r="AY190" s="247" t="s">
        <v>138</v>
      </c>
    </row>
    <row r="191" s="2" customFormat="1" ht="16.5" customHeight="1">
      <c r="A191" s="40"/>
      <c r="B191" s="41"/>
      <c r="C191" s="220" t="s">
        <v>348</v>
      </c>
      <c r="D191" s="220" t="s">
        <v>141</v>
      </c>
      <c r="E191" s="221" t="s">
        <v>1442</v>
      </c>
      <c r="F191" s="222" t="s">
        <v>1443</v>
      </c>
      <c r="G191" s="223" t="s">
        <v>279</v>
      </c>
      <c r="H191" s="224">
        <v>11.6</v>
      </c>
      <c r="I191" s="225"/>
      <c r="J191" s="226">
        <f>ROUND(I191*H191,2)</f>
        <v>0</v>
      </c>
      <c r="K191" s="222" t="s">
        <v>20</v>
      </c>
      <c r="L191" s="46"/>
      <c r="M191" s="227" t="s">
        <v>20</v>
      </c>
      <c r="N191" s="228" t="s">
        <v>45</v>
      </c>
      <c r="O191" s="86"/>
      <c r="P191" s="229">
        <f>O191*H191</f>
        <v>0</v>
      </c>
      <c r="Q191" s="229">
        <v>0.001</v>
      </c>
      <c r="R191" s="229">
        <f>Q191*H191</f>
        <v>0.011599999999999999</v>
      </c>
      <c r="S191" s="229">
        <v>0</v>
      </c>
      <c r="T191" s="230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31" t="s">
        <v>239</v>
      </c>
      <c r="AT191" s="231" t="s">
        <v>141</v>
      </c>
      <c r="AU191" s="231" t="s">
        <v>83</v>
      </c>
      <c r="AY191" s="19" t="s">
        <v>138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19" t="s">
        <v>22</v>
      </c>
      <c r="BK191" s="232">
        <f>ROUND(I191*H191,2)</f>
        <v>0</v>
      </c>
      <c r="BL191" s="19" t="s">
        <v>239</v>
      </c>
      <c r="BM191" s="231" t="s">
        <v>1444</v>
      </c>
    </row>
    <row r="192" s="14" customFormat="1">
      <c r="A192" s="14"/>
      <c r="B192" s="259"/>
      <c r="C192" s="260"/>
      <c r="D192" s="233" t="s">
        <v>156</v>
      </c>
      <c r="E192" s="261" t="s">
        <v>20</v>
      </c>
      <c r="F192" s="262" t="s">
        <v>1426</v>
      </c>
      <c r="G192" s="260"/>
      <c r="H192" s="261" t="s">
        <v>20</v>
      </c>
      <c r="I192" s="263"/>
      <c r="J192" s="260"/>
      <c r="K192" s="260"/>
      <c r="L192" s="264"/>
      <c r="M192" s="265"/>
      <c r="N192" s="266"/>
      <c r="O192" s="266"/>
      <c r="P192" s="266"/>
      <c r="Q192" s="266"/>
      <c r="R192" s="266"/>
      <c r="S192" s="266"/>
      <c r="T192" s="267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8" t="s">
        <v>156</v>
      </c>
      <c r="AU192" s="268" t="s">
        <v>83</v>
      </c>
      <c r="AV192" s="14" t="s">
        <v>22</v>
      </c>
      <c r="AW192" s="14" t="s">
        <v>35</v>
      </c>
      <c r="AX192" s="14" t="s">
        <v>74</v>
      </c>
      <c r="AY192" s="268" t="s">
        <v>138</v>
      </c>
    </row>
    <row r="193" s="13" customFormat="1">
      <c r="A193" s="13"/>
      <c r="B193" s="237"/>
      <c r="C193" s="238"/>
      <c r="D193" s="233" t="s">
        <v>156</v>
      </c>
      <c r="E193" s="239" t="s">
        <v>20</v>
      </c>
      <c r="F193" s="240" t="s">
        <v>1441</v>
      </c>
      <c r="G193" s="238"/>
      <c r="H193" s="241">
        <v>11.6</v>
      </c>
      <c r="I193" s="242"/>
      <c r="J193" s="238"/>
      <c r="K193" s="238"/>
      <c r="L193" s="243"/>
      <c r="M193" s="244"/>
      <c r="N193" s="245"/>
      <c r="O193" s="245"/>
      <c r="P193" s="245"/>
      <c r="Q193" s="245"/>
      <c r="R193" s="245"/>
      <c r="S193" s="245"/>
      <c r="T193" s="24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7" t="s">
        <v>156</v>
      </c>
      <c r="AU193" s="247" t="s">
        <v>83</v>
      </c>
      <c r="AV193" s="13" t="s">
        <v>83</v>
      </c>
      <c r="AW193" s="13" t="s">
        <v>35</v>
      </c>
      <c r="AX193" s="13" t="s">
        <v>22</v>
      </c>
      <c r="AY193" s="247" t="s">
        <v>138</v>
      </c>
    </row>
    <row r="194" s="2" customFormat="1" ht="16.5" customHeight="1">
      <c r="A194" s="40"/>
      <c r="B194" s="41"/>
      <c r="C194" s="220" t="s">
        <v>357</v>
      </c>
      <c r="D194" s="220" t="s">
        <v>141</v>
      </c>
      <c r="E194" s="221" t="s">
        <v>399</v>
      </c>
      <c r="F194" s="222" t="s">
        <v>400</v>
      </c>
      <c r="G194" s="223" t="s">
        <v>365</v>
      </c>
      <c r="H194" s="258"/>
      <c r="I194" s="225"/>
      <c r="J194" s="226">
        <f>ROUND(I194*H194,2)</f>
        <v>0</v>
      </c>
      <c r="K194" s="222" t="s">
        <v>153</v>
      </c>
      <c r="L194" s="46"/>
      <c r="M194" s="227" t="s">
        <v>20</v>
      </c>
      <c r="N194" s="228" t="s">
        <v>45</v>
      </c>
      <c r="O194" s="86"/>
      <c r="P194" s="229">
        <f>O194*H194</f>
        <v>0</v>
      </c>
      <c r="Q194" s="229">
        <v>0</v>
      </c>
      <c r="R194" s="229">
        <f>Q194*H194</f>
        <v>0</v>
      </c>
      <c r="S194" s="229">
        <v>0</v>
      </c>
      <c r="T194" s="230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31" t="s">
        <v>239</v>
      </c>
      <c r="AT194" s="231" t="s">
        <v>141</v>
      </c>
      <c r="AU194" s="231" t="s">
        <v>83</v>
      </c>
      <c r="AY194" s="19" t="s">
        <v>138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19" t="s">
        <v>22</v>
      </c>
      <c r="BK194" s="232">
        <f>ROUND(I194*H194,2)</f>
        <v>0</v>
      </c>
      <c r="BL194" s="19" t="s">
        <v>239</v>
      </c>
      <c r="BM194" s="231" t="s">
        <v>1445</v>
      </c>
    </row>
    <row r="195" s="2" customFormat="1">
      <c r="A195" s="40"/>
      <c r="B195" s="41"/>
      <c r="C195" s="42"/>
      <c r="D195" s="233" t="s">
        <v>146</v>
      </c>
      <c r="E195" s="42"/>
      <c r="F195" s="234" t="s">
        <v>402</v>
      </c>
      <c r="G195" s="42"/>
      <c r="H195" s="42"/>
      <c r="I195" s="138"/>
      <c r="J195" s="42"/>
      <c r="K195" s="42"/>
      <c r="L195" s="46"/>
      <c r="M195" s="294"/>
      <c r="N195" s="295"/>
      <c r="O195" s="296"/>
      <c r="P195" s="296"/>
      <c r="Q195" s="296"/>
      <c r="R195" s="296"/>
      <c r="S195" s="296"/>
      <c r="T195" s="29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146</v>
      </c>
      <c r="AU195" s="19" t="s">
        <v>83</v>
      </c>
    </row>
    <row r="196" s="2" customFormat="1" ht="6.96" customHeight="1">
      <c r="A196" s="40"/>
      <c r="B196" s="61"/>
      <c r="C196" s="62"/>
      <c r="D196" s="62"/>
      <c r="E196" s="62"/>
      <c r="F196" s="62"/>
      <c r="G196" s="62"/>
      <c r="H196" s="62"/>
      <c r="I196" s="168"/>
      <c r="J196" s="62"/>
      <c r="K196" s="62"/>
      <c r="L196" s="46"/>
      <c r="M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</row>
  </sheetData>
  <sheetProtection sheet="1" autoFilter="0" formatColumns="0" formatRows="0" objects="1" scenarios="1" spinCount="100000" saltValue="f/qL9Y/Tm6rALKxJWjylUzxXNsOMZypTUAjxf9HGVTEj8e4mjr8BbtNdi5idA+vEz+9iLPtHNxrzgMtjcTlUtw==" hashValue="wFS/+S1ZX6OMs40DOivC6HpoqAA/gJFzofmHXiY0c3kPmRYyvxW4UNhMJ6dMGWOO8LrVf81XykRNbwORRFr1rQ==" algorithmName="SHA-512" password="CC35"/>
  <autoFilter ref="C88:K195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92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83</v>
      </c>
    </row>
    <row r="4" s="1" customFormat="1" ht="24.96" customHeight="1">
      <c r="B4" s="22"/>
      <c r="D4" s="134" t="s">
        <v>98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Intenzifikace ČOV Ptice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99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1446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19</v>
      </c>
      <c r="E11" s="40"/>
      <c r="F11" s="141" t="s">
        <v>93</v>
      </c>
      <c r="G11" s="40"/>
      <c r="H11" s="40"/>
      <c r="I11" s="142" t="s">
        <v>21</v>
      </c>
      <c r="J11" s="141" t="s">
        <v>20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23</v>
      </c>
      <c r="E12" s="40"/>
      <c r="F12" s="141" t="s">
        <v>24</v>
      </c>
      <c r="G12" s="40"/>
      <c r="H12" s="40"/>
      <c r="I12" s="142" t="s">
        <v>25</v>
      </c>
      <c r="J12" s="143" t="str">
        <f>'Rekapitulace stavby'!AN8</f>
        <v>28. 10. 2019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27</v>
      </c>
      <c r="E14" s="40"/>
      <c r="F14" s="40"/>
      <c r="G14" s="40"/>
      <c r="H14" s="40"/>
      <c r="I14" s="142" t="s">
        <v>28</v>
      </c>
      <c r="J14" s="141" t="s">
        <v>20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29</v>
      </c>
      <c r="F15" s="40"/>
      <c r="G15" s="40"/>
      <c r="H15" s="40"/>
      <c r="I15" s="142" t="s">
        <v>30</v>
      </c>
      <c r="J15" s="141" t="s">
        <v>20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31</v>
      </c>
      <c r="E17" s="40"/>
      <c r="F17" s="40"/>
      <c r="G17" s="40"/>
      <c r="H17" s="40"/>
      <c r="I17" s="142" t="s">
        <v>28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30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33</v>
      </c>
      <c r="E20" s="40"/>
      <c r="F20" s="40"/>
      <c r="G20" s="40"/>
      <c r="H20" s="40"/>
      <c r="I20" s="142" t="s">
        <v>28</v>
      </c>
      <c r="J20" s="141" t="s">
        <v>20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34</v>
      </c>
      <c r="F21" s="40"/>
      <c r="G21" s="40"/>
      <c r="H21" s="40"/>
      <c r="I21" s="142" t="s">
        <v>30</v>
      </c>
      <c r="J21" s="141" t="s">
        <v>20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36</v>
      </c>
      <c r="E23" s="40"/>
      <c r="F23" s="40"/>
      <c r="G23" s="40"/>
      <c r="H23" s="40"/>
      <c r="I23" s="142" t="s">
        <v>28</v>
      </c>
      <c r="J23" s="141" t="s">
        <v>20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37</v>
      </c>
      <c r="F24" s="40"/>
      <c r="G24" s="40"/>
      <c r="H24" s="40"/>
      <c r="I24" s="142" t="s">
        <v>30</v>
      </c>
      <c r="J24" s="141" t="s">
        <v>20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38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51" customHeight="1">
      <c r="A27" s="144"/>
      <c r="B27" s="145"/>
      <c r="C27" s="144"/>
      <c r="D27" s="144"/>
      <c r="E27" s="146" t="s">
        <v>39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40</v>
      </c>
      <c r="E30" s="40"/>
      <c r="F30" s="40"/>
      <c r="G30" s="40"/>
      <c r="H30" s="40"/>
      <c r="I30" s="138"/>
      <c r="J30" s="152">
        <f>ROUND(J89,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42</v>
      </c>
      <c r="G32" s="40"/>
      <c r="H32" s="40"/>
      <c r="I32" s="154" t="s">
        <v>41</v>
      </c>
      <c r="J32" s="153" t="s">
        <v>43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44</v>
      </c>
      <c r="E33" s="136" t="s">
        <v>45</v>
      </c>
      <c r="F33" s="156">
        <f>ROUND((SUM(BE89:BE347)),  2)</f>
        <v>0</v>
      </c>
      <c r="G33" s="40"/>
      <c r="H33" s="40"/>
      <c r="I33" s="157">
        <v>0.20999999999999999</v>
      </c>
      <c r="J33" s="156">
        <f>ROUND(((SUM(BE89:BE347))*I33),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46</v>
      </c>
      <c r="F34" s="156">
        <f>ROUND((SUM(BF89:BF347)),  2)</f>
        <v>0</v>
      </c>
      <c r="G34" s="40"/>
      <c r="H34" s="40"/>
      <c r="I34" s="157">
        <v>0.14999999999999999</v>
      </c>
      <c r="J34" s="156">
        <f>ROUND(((SUM(BF89:BF347))*I34),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47</v>
      </c>
      <c r="F35" s="156">
        <f>ROUND((SUM(BG89:BG347)),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48</v>
      </c>
      <c r="F36" s="156">
        <f>ROUND((SUM(BH89:BH347)),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49</v>
      </c>
      <c r="F37" s="156">
        <f>ROUND((SUM(BI89:BI347)),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50</v>
      </c>
      <c r="E39" s="160"/>
      <c r="F39" s="160"/>
      <c r="G39" s="161" t="s">
        <v>51</v>
      </c>
      <c r="H39" s="162" t="s">
        <v>52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101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Intenzifikace ČOV Ptice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99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03 - Propojovací potrubí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23</v>
      </c>
      <c r="D52" s="42"/>
      <c r="E52" s="42"/>
      <c r="F52" s="29" t="str">
        <f>F12</f>
        <v>Ptice</v>
      </c>
      <c r="G52" s="42"/>
      <c r="H52" s="42"/>
      <c r="I52" s="142" t="s">
        <v>25</v>
      </c>
      <c r="J52" s="74" t="str">
        <f>IF(J12="","",J12)</f>
        <v>28. 10. 2019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27</v>
      </c>
      <c r="D54" s="42"/>
      <c r="E54" s="42"/>
      <c r="F54" s="29" t="str">
        <f>E15</f>
        <v>Obec Ptice</v>
      </c>
      <c r="G54" s="42"/>
      <c r="H54" s="42"/>
      <c r="I54" s="142" t="s">
        <v>33</v>
      </c>
      <c r="J54" s="38" t="str">
        <f>E21</f>
        <v>PROVOD s.r.o.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142" t="s">
        <v>36</v>
      </c>
      <c r="J55" s="38" t="str">
        <f>E24</f>
        <v>Martin Růžička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102</v>
      </c>
      <c r="D57" s="174"/>
      <c r="E57" s="174"/>
      <c r="F57" s="174"/>
      <c r="G57" s="174"/>
      <c r="H57" s="174"/>
      <c r="I57" s="175"/>
      <c r="J57" s="176" t="s">
        <v>103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72</v>
      </c>
      <c r="D59" s="42"/>
      <c r="E59" s="42"/>
      <c r="F59" s="42"/>
      <c r="G59" s="42"/>
      <c r="H59" s="42"/>
      <c r="I59" s="138"/>
      <c r="J59" s="104">
        <f>J89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104</v>
      </c>
    </row>
    <row r="60" s="9" customFormat="1" ht="24.96" customHeight="1">
      <c r="A60" s="9"/>
      <c r="B60" s="178"/>
      <c r="C60" s="179"/>
      <c r="D60" s="180" t="s">
        <v>105</v>
      </c>
      <c r="E60" s="181"/>
      <c r="F60" s="181"/>
      <c r="G60" s="181"/>
      <c r="H60" s="181"/>
      <c r="I60" s="182"/>
      <c r="J60" s="183">
        <f>J90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106</v>
      </c>
      <c r="E61" s="188"/>
      <c r="F61" s="188"/>
      <c r="G61" s="188"/>
      <c r="H61" s="188"/>
      <c r="I61" s="189"/>
      <c r="J61" s="190">
        <f>J91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449</v>
      </c>
      <c r="E62" s="188"/>
      <c r="F62" s="188"/>
      <c r="G62" s="188"/>
      <c r="H62" s="188"/>
      <c r="I62" s="189"/>
      <c r="J62" s="190">
        <f>J94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108</v>
      </c>
      <c r="E63" s="188"/>
      <c r="F63" s="188"/>
      <c r="G63" s="188"/>
      <c r="H63" s="188"/>
      <c r="I63" s="189"/>
      <c r="J63" s="190">
        <f>J244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1447</v>
      </c>
      <c r="E64" s="188"/>
      <c r="F64" s="188"/>
      <c r="G64" s="188"/>
      <c r="H64" s="188"/>
      <c r="I64" s="189"/>
      <c r="J64" s="190">
        <f>J273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4.88" customHeight="1">
      <c r="A65" s="10"/>
      <c r="B65" s="185"/>
      <c r="C65" s="186"/>
      <c r="D65" s="187" t="s">
        <v>1448</v>
      </c>
      <c r="E65" s="188"/>
      <c r="F65" s="188"/>
      <c r="G65" s="188"/>
      <c r="H65" s="188"/>
      <c r="I65" s="189"/>
      <c r="J65" s="190">
        <f>J276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85"/>
      <c r="C66" s="186"/>
      <c r="D66" s="187" t="s">
        <v>1449</v>
      </c>
      <c r="E66" s="188"/>
      <c r="F66" s="188"/>
      <c r="G66" s="188"/>
      <c r="H66" s="188"/>
      <c r="I66" s="189"/>
      <c r="J66" s="190">
        <f>J303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85"/>
      <c r="C67" s="186"/>
      <c r="D67" s="187" t="s">
        <v>1450</v>
      </c>
      <c r="E67" s="188"/>
      <c r="F67" s="188"/>
      <c r="G67" s="188"/>
      <c r="H67" s="188"/>
      <c r="I67" s="189"/>
      <c r="J67" s="190">
        <f>J325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5"/>
      <c r="C68" s="186"/>
      <c r="D68" s="187" t="s">
        <v>114</v>
      </c>
      <c r="E68" s="188"/>
      <c r="F68" s="188"/>
      <c r="G68" s="188"/>
      <c r="H68" s="188"/>
      <c r="I68" s="189"/>
      <c r="J68" s="190">
        <f>J330</f>
        <v>0</v>
      </c>
      <c r="K68" s="186"/>
      <c r="L68" s="19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5"/>
      <c r="C69" s="186"/>
      <c r="D69" s="187" t="s">
        <v>115</v>
      </c>
      <c r="E69" s="188"/>
      <c r="F69" s="188"/>
      <c r="G69" s="188"/>
      <c r="H69" s="188"/>
      <c r="I69" s="189"/>
      <c r="J69" s="190">
        <f>J345</f>
        <v>0</v>
      </c>
      <c r="K69" s="186"/>
      <c r="L69" s="19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138"/>
      <c r="J70" s="42"/>
      <c r="K70" s="4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168"/>
      <c r="J71" s="62"/>
      <c r="K71" s="6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171"/>
      <c r="J75" s="64"/>
      <c r="K75" s="64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123</v>
      </c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2" t="str">
        <f>E7</f>
        <v>Intenzifikace ČOV Ptice</v>
      </c>
      <c r="F79" s="34"/>
      <c r="G79" s="34"/>
      <c r="H79" s="34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99</v>
      </c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E9</f>
        <v>SO 03 - Propojovací potrubí</v>
      </c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23</v>
      </c>
      <c r="D83" s="42"/>
      <c r="E83" s="42"/>
      <c r="F83" s="29" t="str">
        <f>F12</f>
        <v>Ptice</v>
      </c>
      <c r="G83" s="42"/>
      <c r="H83" s="42"/>
      <c r="I83" s="142" t="s">
        <v>25</v>
      </c>
      <c r="J83" s="74" t="str">
        <f>IF(J12="","",J12)</f>
        <v>28. 10. 2019</v>
      </c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138"/>
      <c r="J84" s="42"/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27</v>
      </c>
      <c r="D85" s="42"/>
      <c r="E85" s="42"/>
      <c r="F85" s="29" t="str">
        <f>E15</f>
        <v>Obec Ptice</v>
      </c>
      <c r="G85" s="42"/>
      <c r="H85" s="42"/>
      <c r="I85" s="142" t="s">
        <v>33</v>
      </c>
      <c r="J85" s="38" t="str">
        <f>E21</f>
        <v>PROVOD s.r.o.</v>
      </c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31</v>
      </c>
      <c r="D86" s="42"/>
      <c r="E86" s="42"/>
      <c r="F86" s="29" t="str">
        <f>IF(E18="","",E18)</f>
        <v>Vyplň údaj</v>
      </c>
      <c r="G86" s="42"/>
      <c r="H86" s="42"/>
      <c r="I86" s="142" t="s">
        <v>36</v>
      </c>
      <c r="J86" s="38" t="str">
        <f>E24</f>
        <v>Martin Růžička</v>
      </c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138"/>
      <c r="J87" s="42"/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92"/>
      <c r="B88" s="193"/>
      <c r="C88" s="194" t="s">
        <v>124</v>
      </c>
      <c r="D88" s="195" t="s">
        <v>59</v>
      </c>
      <c r="E88" s="195" t="s">
        <v>55</v>
      </c>
      <c r="F88" s="195" t="s">
        <v>56</v>
      </c>
      <c r="G88" s="195" t="s">
        <v>125</v>
      </c>
      <c r="H88" s="195" t="s">
        <v>126</v>
      </c>
      <c r="I88" s="196" t="s">
        <v>127</v>
      </c>
      <c r="J88" s="195" t="s">
        <v>103</v>
      </c>
      <c r="K88" s="197" t="s">
        <v>128</v>
      </c>
      <c r="L88" s="198"/>
      <c r="M88" s="94" t="s">
        <v>20</v>
      </c>
      <c r="N88" s="95" t="s">
        <v>44</v>
      </c>
      <c r="O88" s="95" t="s">
        <v>129</v>
      </c>
      <c r="P88" s="95" t="s">
        <v>130</v>
      </c>
      <c r="Q88" s="95" t="s">
        <v>131</v>
      </c>
      <c r="R88" s="95" t="s">
        <v>132</v>
      </c>
      <c r="S88" s="95" t="s">
        <v>133</v>
      </c>
      <c r="T88" s="96" t="s">
        <v>134</v>
      </c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</row>
    <row r="89" s="2" customFormat="1" ht="22.8" customHeight="1">
      <c r="A89" s="40"/>
      <c r="B89" s="41"/>
      <c r="C89" s="101" t="s">
        <v>135</v>
      </c>
      <c r="D89" s="42"/>
      <c r="E89" s="42"/>
      <c r="F89" s="42"/>
      <c r="G89" s="42"/>
      <c r="H89" s="42"/>
      <c r="I89" s="138"/>
      <c r="J89" s="199">
        <f>BK89</f>
        <v>0</v>
      </c>
      <c r="K89" s="42"/>
      <c r="L89" s="46"/>
      <c r="M89" s="97"/>
      <c r="N89" s="200"/>
      <c r="O89" s="98"/>
      <c r="P89" s="201">
        <f>P90</f>
        <v>0</v>
      </c>
      <c r="Q89" s="98"/>
      <c r="R89" s="201">
        <f>R90</f>
        <v>13.17848</v>
      </c>
      <c r="S89" s="98"/>
      <c r="T89" s="202">
        <f>T90</f>
        <v>23.102499999999999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73</v>
      </c>
      <c r="AU89" s="19" t="s">
        <v>104</v>
      </c>
      <c r="BK89" s="203">
        <f>BK90</f>
        <v>0</v>
      </c>
    </row>
    <row r="90" s="12" customFormat="1" ht="25.92" customHeight="1">
      <c r="A90" s="12"/>
      <c r="B90" s="204"/>
      <c r="C90" s="205"/>
      <c r="D90" s="206" t="s">
        <v>73</v>
      </c>
      <c r="E90" s="207" t="s">
        <v>136</v>
      </c>
      <c r="F90" s="207" t="s">
        <v>137</v>
      </c>
      <c r="G90" s="205"/>
      <c r="H90" s="205"/>
      <c r="I90" s="208"/>
      <c r="J90" s="209">
        <f>BK90</f>
        <v>0</v>
      </c>
      <c r="K90" s="205"/>
      <c r="L90" s="210"/>
      <c r="M90" s="211"/>
      <c r="N90" s="212"/>
      <c r="O90" s="212"/>
      <c r="P90" s="213">
        <f>P91+P94+P244+P273+P330+P345</f>
        <v>0</v>
      </c>
      <c r="Q90" s="212"/>
      <c r="R90" s="213">
        <f>R91+R94+R244+R273+R330+R345</f>
        <v>13.17848</v>
      </c>
      <c r="S90" s="212"/>
      <c r="T90" s="214">
        <f>T91+T94+T244+T273+T330+T345</f>
        <v>23.102499999999999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5" t="s">
        <v>22</v>
      </c>
      <c r="AT90" s="216" t="s">
        <v>73</v>
      </c>
      <c r="AU90" s="216" t="s">
        <v>74</v>
      </c>
      <c r="AY90" s="215" t="s">
        <v>138</v>
      </c>
      <c r="BK90" s="217">
        <f>BK91+BK94+BK244+BK273+BK330+BK345</f>
        <v>0</v>
      </c>
    </row>
    <row r="91" s="12" customFormat="1" ht="22.8" customHeight="1">
      <c r="A91" s="12"/>
      <c r="B91" s="204"/>
      <c r="C91" s="205"/>
      <c r="D91" s="206" t="s">
        <v>73</v>
      </c>
      <c r="E91" s="218" t="s">
        <v>139</v>
      </c>
      <c r="F91" s="218" t="s">
        <v>140</v>
      </c>
      <c r="G91" s="205"/>
      <c r="H91" s="205"/>
      <c r="I91" s="208"/>
      <c r="J91" s="219">
        <f>BK91</f>
        <v>0</v>
      </c>
      <c r="K91" s="205"/>
      <c r="L91" s="210"/>
      <c r="M91" s="211"/>
      <c r="N91" s="212"/>
      <c r="O91" s="212"/>
      <c r="P91" s="213">
        <f>SUM(P92:P93)</f>
        <v>0</v>
      </c>
      <c r="Q91" s="212"/>
      <c r="R91" s="213">
        <f>SUM(R92:R93)</f>
        <v>0</v>
      </c>
      <c r="S91" s="212"/>
      <c r="T91" s="214">
        <f>SUM(T92:T93)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5" t="s">
        <v>22</v>
      </c>
      <c r="AT91" s="216" t="s">
        <v>73</v>
      </c>
      <c r="AU91" s="216" t="s">
        <v>22</v>
      </c>
      <c r="AY91" s="215" t="s">
        <v>138</v>
      </c>
      <c r="BK91" s="217">
        <f>SUM(BK92:BK93)</f>
        <v>0</v>
      </c>
    </row>
    <row r="92" s="2" customFormat="1" ht="16.5" customHeight="1">
      <c r="A92" s="40"/>
      <c r="B92" s="41"/>
      <c r="C92" s="220" t="s">
        <v>22</v>
      </c>
      <c r="D92" s="220" t="s">
        <v>141</v>
      </c>
      <c r="E92" s="221" t="s">
        <v>142</v>
      </c>
      <c r="F92" s="222" t="s">
        <v>143</v>
      </c>
      <c r="G92" s="223" t="s">
        <v>20</v>
      </c>
      <c r="H92" s="224">
        <v>0</v>
      </c>
      <c r="I92" s="225"/>
      <c r="J92" s="226">
        <f>ROUND(I92*H92,2)</f>
        <v>0</v>
      </c>
      <c r="K92" s="222" t="s">
        <v>20</v>
      </c>
      <c r="L92" s="46"/>
      <c r="M92" s="227" t="s">
        <v>20</v>
      </c>
      <c r="N92" s="228" t="s">
        <v>45</v>
      </c>
      <c r="O92" s="86"/>
      <c r="P92" s="229">
        <f>O92*H92</f>
        <v>0</v>
      </c>
      <c r="Q92" s="229">
        <v>0</v>
      </c>
      <c r="R92" s="229">
        <f>Q92*H92</f>
        <v>0</v>
      </c>
      <c r="S92" s="229">
        <v>0</v>
      </c>
      <c r="T92" s="230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31" t="s">
        <v>144</v>
      </c>
      <c r="AT92" s="231" t="s">
        <v>141</v>
      </c>
      <c r="AU92" s="231" t="s">
        <v>83</v>
      </c>
      <c r="AY92" s="19" t="s">
        <v>138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19" t="s">
        <v>22</v>
      </c>
      <c r="BK92" s="232">
        <f>ROUND(I92*H92,2)</f>
        <v>0</v>
      </c>
      <c r="BL92" s="19" t="s">
        <v>144</v>
      </c>
      <c r="BM92" s="231" t="s">
        <v>1451</v>
      </c>
    </row>
    <row r="93" s="2" customFormat="1">
      <c r="A93" s="40"/>
      <c r="B93" s="41"/>
      <c r="C93" s="42"/>
      <c r="D93" s="233" t="s">
        <v>146</v>
      </c>
      <c r="E93" s="42"/>
      <c r="F93" s="234" t="s">
        <v>147</v>
      </c>
      <c r="G93" s="42"/>
      <c r="H93" s="42"/>
      <c r="I93" s="138"/>
      <c r="J93" s="42"/>
      <c r="K93" s="42"/>
      <c r="L93" s="46"/>
      <c r="M93" s="235"/>
      <c r="N93" s="236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146</v>
      </c>
      <c r="AU93" s="19" t="s">
        <v>83</v>
      </c>
    </row>
    <row r="94" s="12" customFormat="1" ht="22.8" customHeight="1">
      <c r="A94" s="12"/>
      <c r="B94" s="204"/>
      <c r="C94" s="205"/>
      <c r="D94" s="206" t="s">
        <v>73</v>
      </c>
      <c r="E94" s="218" t="s">
        <v>22</v>
      </c>
      <c r="F94" s="218" t="s">
        <v>461</v>
      </c>
      <c r="G94" s="205"/>
      <c r="H94" s="205"/>
      <c r="I94" s="208"/>
      <c r="J94" s="219">
        <f>BK94</f>
        <v>0</v>
      </c>
      <c r="K94" s="205"/>
      <c r="L94" s="210"/>
      <c r="M94" s="211"/>
      <c r="N94" s="212"/>
      <c r="O94" s="212"/>
      <c r="P94" s="213">
        <f>SUM(P95:P243)</f>
        <v>0</v>
      </c>
      <c r="Q94" s="212"/>
      <c r="R94" s="213">
        <f>SUM(R95:R243)</f>
        <v>0.374388</v>
      </c>
      <c r="S94" s="212"/>
      <c r="T94" s="214">
        <f>SUM(T95:T243)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5" t="s">
        <v>22</v>
      </c>
      <c r="AT94" s="216" t="s">
        <v>73</v>
      </c>
      <c r="AU94" s="216" t="s">
        <v>22</v>
      </c>
      <c r="AY94" s="215" t="s">
        <v>138</v>
      </c>
      <c r="BK94" s="217">
        <f>SUM(BK95:BK243)</f>
        <v>0</v>
      </c>
    </row>
    <row r="95" s="2" customFormat="1" ht="16.5" customHeight="1">
      <c r="A95" s="40"/>
      <c r="B95" s="41"/>
      <c r="C95" s="220" t="s">
        <v>83</v>
      </c>
      <c r="D95" s="220" t="s">
        <v>141</v>
      </c>
      <c r="E95" s="221" t="s">
        <v>462</v>
      </c>
      <c r="F95" s="222" t="s">
        <v>463</v>
      </c>
      <c r="G95" s="223" t="s">
        <v>464</v>
      </c>
      <c r="H95" s="224">
        <v>240</v>
      </c>
      <c r="I95" s="225"/>
      <c r="J95" s="226">
        <f>ROUND(I95*H95,2)</f>
        <v>0</v>
      </c>
      <c r="K95" s="222" t="s">
        <v>153</v>
      </c>
      <c r="L95" s="46"/>
      <c r="M95" s="227" t="s">
        <v>20</v>
      </c>
      <c r="N95" s="228" t="s">
        <v>45</v>
      </c>
      <c r="O95" s="86"/>
      <c r="P95" s="229">
        <f>O95*H95</f>
        <v>0</v>
      </c>
      <c r="Q95" s="229">
        <v>0</v>
      </c>
      <c r="R95" s="229">
        <f>Q95*H95</f>
        <v>0</v>
      </c>
      <c r="S95" s="229">
        <v>0</v>
      </c>
      <c r="T95" s="230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31" t="s">
        <v>144</v>
      </c>
      <c r="AT95" s="231" t="s">
        <v>141</v>
      </c>
      <c r="AU95" s="231" t="s">
        <v>83</v>
      </c>
      <c r="AY95" s="19" t="s">
        <v>138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19" t="s">
        <v>22</v>
      </c>
      <c r="BK95" s="232">
        <f>ROUND(I95*H95,2)</f>
        <v>0</v>
      </c>
      <c r="BL95" s="19" t="s">
        <v>144</v>
      </c>
      <c r="BM95" s="231" t="s">
        <v>1452</v>
      </c>
    </row>
    <row r="96" s="2" customFormat="1">
      <c r="A96" s="40"/>
      <c r="B96" s="41"/>
      <c r="C96" s="42"/>
      <c r="D96" s="233" t="s">
        <v>146</v>
      </c>
      <c r="E96" s="42"/>
      <c r="F96" s="234" t="s">
        <v>466</v>
      </c>
      <c r="G96" s="42"/>
      <c r="H96" s="42"/>
      <c r="I96" s="138"/>
      <c r="J96" s="42"/>
      <c r="K96" s="42"/>
      <c r="L96" s="46"/>
      <c r="M96" s="235"/>
      <c r="N96" s="236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146</v>
      </c>
      <c r="AU96" s="19" t="s">
        <v>83</v>
      </c>
    </row>
    <row r="97" s="13" customFormat="1">
      <c r="A97" s="13"/>
      <c r="B97" s="237"/>
      <c r="C97" s="238"/>
      <c r="D97" s="233" t="s">
        <v>156</v>
      </c>
      <c r="E97" s="239" t="s">
        <v>20</v>
      </c>
      <c r="F97" s="240" t="s">
        <v>1453</v>
      </c>
      <c r="G97" s="238"/>
      <c r="H97" s="241">
        <v>240</v>
      </c>
      <c r="I97" s="242"/>
      <c r="J97" s="238"/>
      <c r="K97" s="238"/>
      <c r="L97" s="243"/>
      <c r="M97" s="244"/>
      <c r="N97" s="245"/>
      <c r="O97" s="245"/>
      <c r="P97" s="245"/>
      <c r="Q97" s="245"/>
      <c r="R97" s="245"/>
      <c r="S97" s="245"/>
      <c r="T97" s="246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7" t="s">
        <v>156</v>
      </c>
      <c r="AU97" s="247" t="s">
        <v>83</v>
      </c>
      <c r="AV97" s="13" t="s">
        <v>83</v>
      </c>
      <c r="AW97" s="13" t="s">
        <v>35</v>
      </c>
      <c r="AX97" s="13" t="s">
        <v>22</v>
      </c>
      <c r="AY97" s="247" t="s">
        <v>138</v>
      </c>
    </row>
    <row r="98" s="2" customFormat="1" ht="16.5" customHeight="1">
      <c r="A98" s="40"/>
      <c r="B98" s="41"/>
      <c r="C98" s="220" t="s">
        <v>148</v>
      </c>
      <c r="D98" s="220" t="s">
        <v>141</v>
      </c>
      <c r="E98" s="221" t="s">
        <v>468</v>
      </c>
      <c r="F98" s="222" t="s">
        <v>469</v>
      </c>
      <c r="G98" s="223" t="s">
        <v>470</v>
      </c>
      <c r="H98" s="224">
        <v>10</v>
      </c>
      <c r="I98" s="225"/>
      <c r="J98" s="226">
        <f>ROUND(I98*H98,2)</f>
        <v>0</v>
      </c>
      <c r="K98" s="222" t="s">
        <v>153</v>
      </c>
      <c r="L98" s="46"/>
      <c r="M98" s="227" t="s">
        <v>20</v>
      </c>
      <c r="N98" s="228" t="s">
        <v>45</v>
      </c>
      <c r="O98" s="86"/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31" t="s">
        <v>144</v>
      </c>
      <c r="AT98" s="231" t="s">
        <v>141</v>
      </c>
      <c r="AU98" s="231" t="s">
        <v>83</v>
      </c>
      <c r="AY98" s="19" t="s">
        <v>138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19" t="s">
        <v>22</v>
      </c>
      <c r="BK98" s="232">
        <f>ROUND(I98*H98,2)</f>
        <v>0</v>
      </c>
      <c r="BL98" s="19" t="s">
        <v>144</v>
      </c>
      <c r="BM98" s="231" t="s">
        <v>1454</v>
      </c>
    </row>
    <row r="99" s="2" customFormat="1">
      <c r="A99" s="40"/>
      <c r="B99" s="41"/>
      <c r="C99" s="42"/>
      <c r="D99" s="233" t="s">
        <v>146</v>
      </c>
      <c r="E99" s="42"/>
      <c r="F99" s="234" t="s">
        <v>472</v>
      </c>
      <c r="G99" s="42"/>
      <c r="H99" s="42"/>
      <c r="I99" s="138"/>
      <c r="J99" s="42"/>
      <c r="K99" s="42"/>
      <c r="L99" s="46"/>
      <c r="M99" s="235"/>
      <c r="N99" s="236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146</v>
      </c>
      <c r="AU99" s="19" t="s">
        <v>83</v>
      </c>
    </row>
    <row r="100" s="13" customFormat="1">
      <c r="A100" s="13"/>
      <c r="B100" s="237"/>
      <c r="C100" s="238"/>
      <c r="D100" s="233" t="s">
        <v>156</v>
      </c>
      <c r="E100" s="239" t="s">
        <v>20</v>
      </c>
      <c r="F100" s="240" t="s">
        <v>1455</v>
      </c>
      <c r="G100" s="238"/>
      <c r="H100" s="241">
        <v>10</v>
      </c>
      <c r="I100" s="242"/>
      <c r="J100" s="238"/>
      <c r="K100" s="238"/>
      <c r="L100" s="243"/>
      <c r="M100" s="244"/>
      <c r="N100" s="245"/>
      <c r="O100" s="245"/>
      <c r="P100" s="245"/>
      <c r="Q100" s="245"/>
      <c r="R100" s="245"/>
      <c r="S100" s="245"/>
      <c r="T100" s="246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7" t="s">
        <v>156</v>
      </c>
      <c r="AU100" s="247" t="s">
        <v>83</v>
      </c>
      <c r="AV100" s="13" t="s">
        <v>83</v>
      </c>
      <c r="AW100" s="13" t="s">
        <v>35</v>
      </c>
      <c r="AX100" s="13" t="s">
        <v>22</v>
      </c>
      <c r="AY100" s="247" t="s">
        <v>138</v>
      </c>
    </row>
    <row r="101" s="2" customFormat="1" ht="16.5" customHeight="1">
      <c r="A101" s="40"/>
      <c r="B101" s="41"/>
      <c r="C101" s="220" t="s">
        <v>144</v>
      </c>
      <c r="D101" s="220" t="s">
        <v>141</v>
      </c>
      <c r="E101" s="221" t="s">
        <v>1456</v>
      </c>
      <c r="F101" s="222" t="s">
        <v>1457</v>
      </c>
      <c r="G101" s="223" t="s">
        <v>166</v>
      </c>
      <c r="H101" s="224">
        <v>235.69</v>
      </c>
      <c r="I101" s="225"/>
      <c r="J101" s="226">
        <f>ROUND(I101*H101,2)</f>
        <v>0</v>
      </c>
      <c r="K101" s="222" t="s">
        <v>153</v>
      </c>
      <c r="L101" s="46"/>
      <c r="M101" s="227" t="s">
        <v>20</v>
      </c>
      <c r="N101" s="228" t="s">
        <v>45</v>
      </c>
      <c r="O101" s="86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31" t="s">
        <v>144</v>
      </c>
      <c r="AT101" s="231" t="s">
        <v>141</v>
      </c>
      <c r="AU101" s="231" t="s">
        <v>83</v>
      </c>
      <c r="AY101" s="19" t="s">
        <v>138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19" t="s">
        <v>22</v>
      </c>
      <c r="BK101" s="232">
        <f>ROUND(I101*H101,2)</f>
        <v>0</v>
      </c>
      <c r="BL101" s="19" t="s">
        <v>144</v>
      </c>
      <c r="BM101" s="231" t="s">
        <v>1458</v>
      </c>
    </row>
    <row r="102" s="2" customFormat="1">
      <c r="A102" s="40"/>
      <c r="B102" s="41"/>
      <c r="C102" s="42"/>
      <c r="D102" s="233" t="s">
        <v>146</v>
      </c>
      <c r="E102" s="42"/>
      <c r="F102" s="234" t="s">
        <v>1459</v>
      </c>
      <c r="G102" s="42"/>
      <c r="H102" s="42"/>
      <c r="I102" s="138"/>
      <c r="J102" s="42"/>
      <c r="K102" s="42"/>
      <c r="L102" s="46"/>
      <c r="M102" s="235"/>
      <c r="N102" s="236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146</v>
      </c>
      <c r="AU102" s="19" t="s">
        <v>83</v>
      </c>
    </row>
    <row r="103" s="14" customFormat="1">
      <c r="A103" s="14"/>
      <c r="B103" s="259"/>
      <c r="C103" s="260"/>
      <c r="D103" s="233" t="s">
        <v>156</v>
      </c>
      <c r="E103" s="261" t="s">
        <v>20</v>
      </c>
      <c r="F103" s="262" t="s">
        <v>1460</v>
      </c>
      <c r="G103" s="260"/>
      <c r="H103" s="261" t="s">
        <v>20</v>
      </c>
      <c r="I103" s="263"/>
      <c r="J103" s="260"/>
      <c r="K103" s="260"/>
      <c r="L103" s="264"/>
      <c r="M103" s="265"/>
      <c r="N103" s="266"/>
      <c r="O103" s="266"/>
      <c r="P103" s="266"/>
      <c r="Q103" s="266"/>
      <c r="R103" s="266"/>
      <c r="S103" s="266"/>
      <c r="T103" s="267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68" t="s">
        <v>156</v>
      </c>
      <c r="AU103" s="268" t="s">
        <v>83</v>
      </c>
      <c r="AV103" s="14" t="s">
        <v>22</v>
      </c>
      <c r="AW103" s="14" t="s">
        <v>35</v>
      </c>
      <c r="AX103" s="14" t="s">
        <v>74</v>
      </c>
      <c r="AY103" s="268" t="s">
        <v>138</v>
      </c>
    </row>
    <row r="104" s="14" customFormat="1">
      <c r="A104" s="14"/>
      <c r="B104" s="259"/>
      <c r="C104" s="260"/>
      <c r="D104" s="233" t="s">
        <v>156</v>
      </c>
      <c r="E104" s="261" t="s">
        <v>20</v>
      </c>
      <c r="F104" s="262" t="s">
        <v>1461</v>
      </c>
      <c r="G104" s="260"/>
      <c r="H104" s="261" t="s">
        <v>20</v>
      </c>
      <c r="I104" s="263"/>
      <c r="J104" s="260"/>
      <c r="K104" s="260"/>
      <c r="L104" s="264"/>
      <c r="M104" s="265"/>
      <c r="N104" s="266"/>
      <c r="O104" s="266"/>
      <c r="P104" s="266"/>
      <c r="Q104" s="266"/>
      <c r="R104" s="266"/>
      <c r="S104" s="266"/>
      <c r="T104" s="26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68" t="s">
        <v>156</v>
      </c>
      <c r="AU104" s="268" t="s">
        <v>83</v>
      </c>
      <c r="AV104" s="14" t="s">
        <v>22</v>
      </c>
      <c r="AW104" s="14" t="s">
        <v>35</v>
      </c>
      <c r="AX104" s="14" t="s">
        <v>74</v>
      </c>
      <c r="AY104" s="268" t="s">
        <v>138</v>
      </c>
    </row>
    <row r="105" s="13" customFormat="1">
      <c r="A105" s="13"/>
      <c r="B105" s="237"/>
      <c r="C105" s="238"/>
      <c r="D105" s="233" t="s">
        <v>156</v>
      </c>
      <c r="E105" s="239" t="s">
        <v>20</v>
      </c>
      <c r="F105" s="240" t="s">
        <v>1462</v>
      </c>
      <c r="G105" s="238"/>
      <c r="H105" s="241">
        <v>46.200000000000003</v>
      </c>
      <c r="I105" s="242"/>
      <c r="J105" s="238"/>
      <c r="K105" s="238"/>
      <c r="L105" s="243"/>
      <c r="M105" s="244"/>
      <c r="N105" s="245"/>
      <c r="O105" s="245"/>
      <c r="P105" s="245"/>
      <c r="Q105" s="245"/>
      <c r="R105" s="245"/>
      <c r="S105" s="245"/>
      <c r="T105" s="24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7" t="s">
        <v>156</v>
      </c>
      <c r="AU105" s="247" t="s">
        <v>83</v>
      </c>
      <c r="AV105" s="13" t="s">
        <v>83</v>
      </c>
      <c r="AW105" s="13" t="s">
        <v>35</v>
      </c>
      <c r="AX105" s="13" t="s">
        <v>74</v>
      </c>
      <c r="AY105" s="247" t="s">
        <v>138</v>
      </c>
    </row>
    <row r="106" s="14" customFormat="1">
      <c r="A106" s="14"/>
      <c r="B106" s="259"/>
      <c r="C106" s="260"/>
      <c r="D106" s="233" t="s">
        <v>156</v>
      </c>
      <c r="E106" s="261" t="s">
        <v>20</v>
      </c>
      <c r="F106" s="262" t="s">
        <v>1463</v>
      </c>
      <c r="G106" s="260"/>
      <c r="H106" s="261" t="s">
        <v>20</v>
      </c>
      <c r="I106" s="263"/>
      <c r="J106" s="260"/>
      <c r="K106" s="260"/>
      <c r="L106" s="264"/>
      <c r="M106" s="265"/>
      <c r="N106" s="266"/>
      <c r="O106" s="266"/>
      <c r="P106" s="266"/>
      <c r="Q106" s="266"/>
      <c r="R106" s="266"/>
      <c r="S106" s="266"/>
      <c r="T106" s="267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68" t="s">
        <v>156</v>
      </c>
      <c r="AU106" s="268" t="s">
        <v>83</v>
      </c>
      <c r="AV106" s="14" t="s">
        <v>22</v>
      </c>
      <c r="AW106" s="14" t="s">
        <v>35</v>
      </c>
      <c r="AX106" s="14" t="s">
        <v>74</v>
      </c>
      <c r="AY106" s="268" t="s">
        <v>138</v>
      </c>
    </row>
    <row r="107" s="13" customFormat="1">
      <c r="A107" s="13"/>
      <c r="B107" s="237"/>
      <c r="C107" s="238"/>
      <c r="D107" s="233" t="s">
        <v>156</v>
      </c>
      <c r="E107" s="239" t="s">
        <v>20</v>
      </c>
      <c r="F107" s="240" t="s">
        <v>1464</v>
      </c>
      <c r="G107" s="238"/>
      <c r="H107" s="241">
        <v>7.2599999999999998</v>
      </c>
      <c r="I107" s="242"/>
      <c r="J107" s="238"/>
      <c r="K107" s="238"/>
      <c r="L107" s="243"/>
      <c r="M107" s="244"/>
      <c r="N107" s="245"/>
      <c r="O107" s="245"/>
      <c r="P107" s="245"/>
      <c r="Q107" s="245"/>
      <c r="R107" s="245"/>
      <c r="S107" s="245"/>
      <c r="T107" s="246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7" t="s">
        <v>156</v>
      </c>
      <c r="AU107" s="247" t="s">
        <v>83</v>
      </c>
      <c r="AV107" s="13" t="s">
        <v>83</v>
      </c>
      <c r="AW107" s="13" t="s">
        <v>35</v>
      </c>
      <c r="AX107" s="13" t="s">
        <v>74</v>
      </c>
      <c r="AY107" s="247" t="s">
        <v>138</v>
      </c>
    </row>
    <row r="108" s="14" customFormat="1">
      <c r="A108" s="14"/>
      <c r="B108" s="259"/>
      <c r="C108" s="260"/>
      <c r="D108" s="233" t="s">
        <v>156</v>
      </c>
      <c r="E108" s="261" t="s">
        <v>20</v>
      </c>
      <c r="F108" s="262" t="s">
        <v>1465</v>
      </c>
      <c r="G108" s="260"/>
      <c r="H108" s="261" t="s">
        <v>20</v>
      </c>
      <c r="I108" s="263"/>
      <c r="J108" s="260"/>
      <c r="K108" s="260"/>
      <c r="L108" s="264"/>
      <c r="M108" s="265"/>
      <c r="N108" s="266"/>
      <c r="O108" s="266"/>
      <c r="P108" s="266"/>
      <c r="Q108" s="266"/>
      <c r="R108" s="266"/>
      <c r="S108" s="266"/>
      <c r="T108" s="267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68" t="s">
        <v>156</v>
      </c>
      <c r="AU108" s="268" t="s">
        <v>83</v>
      </c>
      <c r="AV108" s="14" t="s">
        <v>22</v>
      </c>
      <c r="AW108" s="14" t="s">
        <v>35</v>
      </c>
      <c r="AX108" s="14" t="s">
        <v>74</v>
      </c>
      <c r="AY108" s="268" t="s">
        <v>138</v>
      </c>
    </row>
    <row r="109" s="13" customFormat="1">
      <c r="A109" s="13"/>
      <c r="B109" s="237"/>
      <c r="C109" s="238"/>
      <c r="D109" s="233" t="s">
        <v>156</v>
      </c>
      <c r="E109" s="239" t="s">
        <v>20</v>
      </c>
      <c r="F109" s="240" t="s">
        <v>1466</v>
      </c>
      <c r="G109" s="238"/>
      <c r="H109" s="241">
        <v>12.539999999999999</v>
      </c>
      <c r="I109" s="242"/>
      <c r="J109" s="238"/>
      <c r="K109" s="238"/>
      <c r="L109" s="243"/>
      <c r="M109" s="244"/>
      <c r="N109" s="245"/>
      <c r="O109" s="245"/>
      <c r="P109" s="245"/>
      <c r="Q109" s="245"/>
      <c r="R109" s="245"/>
      <c r="S109" s="245"/>
      <c r="T109" s="246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7" t="s">
        <v>156</v>
      </c>
      <c r="AU109" s="247" t="s">
        <v>83</v>
      </c>
      <c r="AV109" s="13" t="s">
        <v>83</v>
      </c>
      <c r="AW109" s="13" t="s">
        <v>35</v>
      </c>
      <c r="AX109" s="13" t="s">
        <v>74</v>
      </c>
      <c r="AY109" s="247" t="s">
        <v>138</v>
      </c>
    </row>
    <row r="110" s="13" customFormat="1">
      <c r="A110" s="13"/>
      <c r="B110" s="237"/>
      <c r="C110" s="238"/>
      <c r="D110" s="233" t="s">
        <v>156</v>
      </c>
      <c r="E110" s="239" t="s">
        <v>20</v>
      </c>
      <c r="F110" s="240" t="s">
        <v>1467</v>
      </c>
      <c r="G110" s="238"/>
      <c r="H110" s="241">
        <v>11.593999999999999</v>
      </c>
      <c r="I110" s="242"/>
      <c r="J110" s="238"/>
      <c r="K110" s="238"/>
      <c r="L110" s="243"/>
      <c r="M110" s="244"/>
      <c r="N110" s="245"/>
      <c r="O110" s="245"/>
      <c r="P110" s="245"/>
      <c r="Q110" s="245"/>
      <c r="R110" s="245"/>
      <c r="S110" s="245"/>
      <c r="T110" s="246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7" t="s">
        <v>156</v>
      </c>
      <c r="AU110" s="247" t="s">
        <v>83</v>
      </c>
      <c r="AV110" s="13" t="s">
        <v>83</v>
      </c>
      <c r="AW110" s="13" t="s">
        <v>35</v>
      </c>
      <c r="AX110" s="13" t="s">
        <v>74</v>
      </c>
      <c r="AY110" s="247" t="s">
        <v>138</v>
      </c>
    </row>
    <row r="111" s="14" customFormat="1">
      <c r="A111" s="14"/>
      <c r="B111" s="259"/>
      <c r="C111" s="260"/>
      <c r="D111" s="233" t="s">
        <v>156</v>
      </c>
      <c r="E111" s="261" t="s">
        <v>20</v>
      </c>
      <c r="F111" s="262" t="s">
        <v>1468</v>
      </c>
      <c r="G111" s="260"/>
      <c r="H111" s="261" t="s">
        <v>20</v>
      </c>
      <c r="I111" s="263"/>
      <c r="J111" s="260"/>
      <c r="K111" s="260"/>
      <c r="L111" s="264"/>
      <c r="M111" s="265"/>
      <c r="N111" s="266"/>
      <c r="O111" s="266"/>
      <c r="P111" s="266"/>
      <c r="Q111" s="266"/>
      <c r="R111" s="266"/>
      <c r="S111" s="266"/>
      <c r="T111" s="267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68" t="s">
        <v>156</v>
      </c>
      <c r="AU111" s="268" t="s">
        <v>83</v>
      </c>
      <c r="AV111" s="14" t="s">
        <v>22</v>
      </c>
      <c r="AW111" s="14" t="s">
        <v>35</v>
      </c>
      <c r="AX111" s="14" t="s">
        <v>74</v>
      </c>
      <c r="AY111" s="268" t="s">
        <v>138</v>
      </c>
    </row>
    <row r="112" s="13" customFormat="1">
      <c r="A112" s="13"/>
      <c r="B112" s="237"/>
      <c r="C112" s="238"/>
      <c r="D112" s="233" t="s">
        <v>156</v>
      </c>
      <c r="E112" s="239" t="s">
        <v>20</v>
      </c>
      <c r="F112" s="240" t="s">
        <v>1469</v>
      </c>
      <c r="G112" s="238"/>
      <c r="H112" s="241">
        <v>18.744</v>
      </c>
      <c r="I112" s="242"/>
      <c r="J112" s="238"/>
      <c r="K112" s="238"/>
      <c r="L112" s="243"/>
      <c r="M112" s="244"/>
      <c r="N112" s="245"/>
      <c r="O112" s="245"/>
      <c r="P112" s="245"/>
      <c r="Q112" s="245"/>
      <c r="R112" s="245"/>
      <c r="S112" s="245"/>
      <c r="T112" s="246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7" t="s">
        <v>156</v>
      </c>
      <c r="AU112" s="247" t="s">
        <v>83</v>
      </c>
      <c r="AV112" s="13" t="s">
        <v>83</v>
      </c>
      <c r="AW112" s="13" t="s">
        <v>35</v>
      </c>
      <c r="AX112" s="13" t="s">
        <v>74</v>
      </c>
      <c r="AY112" s="247" t="s">
        <v>138</v>
      </c>
    </row>
    <row r="113" s="14" customFormat="1">
      <c r="A113" s="14"/>
      <c r="B113" s="259"/>
      <c r="C113" s="260"/>
      <c r="D113" s="233" t="s">
        <v>156</v>
      </c>
      <c r="E113" s="261" t="s">
        <v>20</v>
      </c>
      <c r="F113" s="262" t="s">
        <v>1470</v>
      </c>
      <c r="G113" s="260"/>
      <c r="H113" s="261" t="s">
        <v>20</v>
      </c>
      <c r="I113" s="263"/>
      <c r="J113" s="260"/>
      <c r="K113" s="260"/>
      <c r="L113" s="264"/>
      <c r="M113" s="265"/>
      <c r="N113" s="266"/>
      <c r="O113" s="266"/>
      <c r="P113" s="266"/>
      <c r="Q113" s="266"/>
      <c r="R113" s="266"/>
      <c r="S113" s="266"/>
      <c r="T113" s="267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68" t="s">
        <v>156</v>
      </c>
      <c r="AU113" s="268" t="s">
        <v>83</v>
      </c>
      <c r="AV113" s="14" t="s">
        <v>22</v>
      </c>
      <c r="AW113" s="14" t="s">
        <v>35</v>
      </c>
      <c r="AX113" s="14" t="s">
        <v>74</v>
      </c>
      <c r="AY113" s="268" t="s">
        <v>138</v>
      </c>
    </row>
    <row r="114" s="13" customFormat="1">
      <c r="A114" s="13"/>
      <c r="B114" s="237"/>
      <c r="C114" s="238"/>
      <c r="D114" s="233" t="s">
        <v>156</v>
      </c>
      <c r="E114" s="239" t="s">
        <v>20</v>
      </c>
      <c r="F114" s="240" t="s">
        <v>1471</v>
      </c>
      <c r="G114" s="238"/>
      <c r="H114" s="241">
        <v>3.4319999999999999</v>
      </c>
      <c r="I114" s="242"/>
      <c r="J114" s="238"/>
      <c r="K114" s="238"/>
      <c r="L114" s="243"/>
      <c r="M114" s="244"/>
      <c r="N114" s="245"/>
      <c r="O114" s="245"/>
      <c r="P114" s="245"/>
      <c r="Q114" s="245"/>
      <c r="R114" s="245"/>
      <c r="S114" s="245"/>
      <c r="T114" s="246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7" t="s">
        <v>156</v>
      </c>
      <c r="AU114" s="247" t="s">
        <v>83</v>
      </c>
      <c r="AV114" s="13" t="s">
        <v>83</v>
      </c>
      <c r="AW114" s="13" t="s">
        <v>35</v>
      </c>
      <c r="AX114" s="13" t="s">
        <v>74</v>
      </c>
      <c r="AY114" s="247" t="s">
        <v>138</v>
      </c>
    </row>
    <row r="115" s="13" customFormat="1">
      <c r="A115" s="13"/>
      <c r="B115" s="237"/>
      <c r="C115" s="238"/>
      <c r="D115" s="233" t="s">
        <v>156</v>
      </c>
      <c r="E115" s="239" t="s">
        <v>20</v>
      </c>
      <c r="F115" s="240" t="s">
        <v>1472</v>
      </c>
      <c r="G115" s="238"/>
      <c r="H115" s="241">
        <v>20</v>
      </c>
      <c r="I115" s="242"/>
      <c r="J115" s="238"/>
      <c r="K115" s="238"/>
      <c r="L115" s="243"/>
      <c r="M115" s="244"/>
      <c r="N115" s="245"/>
      <c r="O115" s="245"/>
      <c r="P115" s="245"/>
      <c r="Q115" s="245"/>
      <c r="R115" s="245"/>
      <c r="S115" s="245"/>
      <c r="T115" s="24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7" t="s">
        <v>156</v>
      </c>
      <c r="AU115" s="247" t="s">
        <v>83</v>
      </c>
      <c r="AV115" s="13" t="s">
        <v>83</v>
      </c>
      <c r="AW115" s="13" t="s">
        <v>35</v>
      </c>
      <c r="AX115" s="13" t="s">
        <v>74</v>
      </c>
      <c r="AY115" s="247" t="s">
        <v>138</v>
      </c>
    </row>
    <row r="116" s="14" customFormat="1">
      <c r="A116" s="14"/>
      <c r="B116" s="259"/>
      <c r="C116" s="260"/>
      <c r="D116" s="233" t="s">
        <v>156</v>
      </c>
      <c r="E116" s="261" t="s">
        <v>20</v>
      </c>
      <c r="F116" s="262" t="s">
        <v>1473</v>
      </c>
      <c r="G116" s="260"/>
      <c r="H116" s="261" t="s">
        <v>20</v>
      </c>
      <c r="I116" s="263"/>
      <c r="J116" s="260"/>
      <c r="K116" s="260"/>
      <c r="L116" s="264"/>
      <c r="M116" s="265"/>
      <c r="N116" s="266"/>
      <c r="O116" s="266"/>
      <c r="P116" s="266"/>
      <c r="Q116" s="266"/>
      <c r="R116" s="266"/>
      <c r="S116" s="266"/>
      <c r="T116" s="267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68" t="s">
        <v>156</v>
      </c>
      <c r="AU116" s="268" t="s">
        <v>83</v>
      </c>
      <c r="AV116" s="14" t="s">
        <v>22</v>
      </c>
      <c r="AW116" s="14" t="s">
        <v>35</v>
      </c>
      <c r="AX116" s="14" t="s">
        <v>74</v>
      </c>
      <c r="AY116" s="268" t="s">
        <v>138</v>
      </c>
    </row>
    <row r="117" s="13" customFormat="1">
      <c r="A117" s="13"/>
      <c r="B117" s="237"/>
      <c r="C117" s="238"/>
      <c r="D117" s="233" t="s">
        <v>156</v>
      </c>
      <c r="E117" s="239" t="s">
        <v>20</v>
      </c>
      <c r="F117" s="240" t="s">
        <v>1474</v>
      </c>
      <c r="G117" s="238"/>
      <c r="H117" s="241">
        <v>39</v>
      </c>
      <c r="I117" s="242"/>
      <c r="J117" s="238"/>
      <c r="K117" s="238"/>
      <c r="L117" s="243"/>
      <c r="M117" s="244"/>
      <c r="N117" s="245"/>
      <c r="O117" s="245"/>
      <c r="P117" s="245"/>
      <c r="Q117" s="245"/>
      <c r="R117" s="245"/>
      <c r="S117" s="245"/>
      <c r="T117" s="246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7" t="s">
        <v>156</v>
      </c>
      <c r="AU117" s="247" t="s">
        <v>83</v>
      </c>
      <c r="AV117" s="13" t="s">
        <v>83</v>
      </c>
      <c r="AW117" s="13" t="s">
        <v>35</v>
      </c>
      <c r="AX117" s="13" t="s">
        <v>74</v>
      </c>
      <c r="AY117" s="247" t="s">
        <v>138</v>
      </c>
    </row>
    <row r="118" s="14" customFormat="1">
      <c r="A118" s="14"/>
      <c r="B118" s="259"/>
      <c r="C118" s="260"/>
      <c r="D118" s="233" t="s">
        <v>156</v>
      </c>
      <c r="E118" s="261" t="s">
        <v>20</v>
      </c>
      <c r="F118" s="262" t="s">
        <v>1475</v>
      </c>
      <c r="G118" s="260"/>
      <c r="H118" s="261" t="s">
        <v>20</v>
      </c>
      <c r="I118" s="263"/>
      <c r="J118" s="260"/>
      <c r="K118" s="260"/>
      <c r="L118" s="264"/>
      <c r="M118" s="265"/>
      <c r="N118" s="266"/>
      <c r="O118" s="266"/>
      <c r="P118" s="266"/>
      <c r="Q118" s="266"/>
      <c r="R118" s="266"/>
      <c r="S118" s="266"/>
      <c r="T118" s="267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68" t="s">
        <v>156</v>
      </c>
      <c r="AU118" s="268" t="s">
        <v>83</v>
      </c>
      <c r="AV118" s="14" t="s">
        <v>22</v>
      </c>
      <c r="AW118" s="14" t="s">
        <v>35</v>
      </c>
      <c r="AX118" s="14" t="s">
        <v>74</v>
      </c>
      <c r="AY118" s="268" t="s">
        <v>138</v>
      </c>
    </row>
    <row r="119" s="14" customFormat="1">
      <c r="A119" s="14"/>
      <c r="B119" s="259"/>
      <c r="C119" s="260"/>
      <c r="D119" s="233" t="s">
        <v>156</v>
      </c>
      <c r="E119" s="261" t="s">
        <v>20</v>
      </c>
      <c r="F119" s="262" t="s">
        <v>1476</v>
      </c>
      <c r="G119" s="260"/>
      <c r="H119" s="261" t="s">
        <v>20</v>
      </c>
      <c r="I119" s="263"/>
      <c r="J119" s="260"/>
      <c r="K119" s="260"/>
      <c r="L119" s="264"/>
      <c r="M119" s="265"/>
      <c r="N119" s="266"/>
      <c r="O119" s="266"/>
      <c r="P119" s="266"/>
      <c r="Q119" s="266"/>
      <c r="R119" s="266"/>
      <c r="S119" s="266"/>
      <c r="T119" s="267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68" t="s">
        <v>156</v>
      </c>
      <c r="AU119" s="268" t="s">
        <v>83</v>
      </c>
      <c r="AV119" s="14" t="s">
        <v>22</v>
      </c>
      <c r="AW119" s="14" t="s">
        <v>35</v>
      </c>
      <c r="AX119" s="14" t="s">
        <v>74</v>
      </c>
      <c r="AY119" s="268" t="s">
        <v>138</v>
      </c>
    </row>
    <row r="120" s="13" customFormat="1">
      <c r="A120" s="13"/>
      <c r="B120" s="237"/>
      <c r="C120" s="238"/>
      <c r="D120" s="233" t="s">
        <v>156</v>
      </c>
      <c r="E120" s="239" t="s">
        <v>20</v>
      </c>
      <c r="F120" s="240" t="s">
        <v>1477</v>
      </c>
      <c r="G120" s="238"/>
      <c r="H120" s="241">
        <v>8.9600000000000009</v>
      </c>
      <c r="I120" s="242"/>
      <c r="J120" s="238"/>
      <c r="K120" s="238"/>
      <c r="L120" s="243"/>
      <c r="M120" s="244"/>
      <c r="N120" s="245"/>
      <c r="O120" s="245"/>
      <c r="P120" s="245"/>
      <c r="Q120" s="245"/>
      <c r="R120" s="245"/>
      <c r="S120" s="245"/>
      <c r="T120" s="246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7" t="s">
        <v>156</v>
      </c>
      <c r="AU120" s="247" t="s">
        <v>83</v>
      </c>
      <c r="AV120" s="13" t="s">
        <v>83</v>
      </c>
      <c r="AW120" s="13" t="s">
        <v>35</v>
      </c>
      <c r="AX120" s="13" t="s">
        <v>74</v>
      </c>
      <c r="AY120" s="247" t="s">
        <v>138</v>
      </c>
    </row>
    <row r="121" s="14" customFormat="1">
      <c r="A121" s="14"/>
      <c r="B121" s="259"/>
      <c r="C121" s="260"/>
      <c r="D121" s="233" t="s">
        <v>156</v>
      </c>
      <c r="E121" s="261" t="s">
        <v>20</v>
      </c>
      <c r="F121" s="262" t="s">
        <v>1478</v>
      </c>
      <c r="G121" s="260"/>
      <c r="H121" s="261" t="s">
        <v>20</v>
      </c>
      <c r="I121" s="263"/>
      <c r="J121" s="260"/>
      <c r="K121" s="260"/>
      <c r="L121" s="264"/>
      <c r="M121" s="265"/>
      <c r="N121" s="266"/>
      <c r="O121" s="266"/>
      <c r="P121" s="266"/>
      <c r="Q121" s="266"/>
      <c r="R121" s="266"/>
      <c r="S121" s="266"/>
      <c r="T121" s="267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68" t="s">
        <v>156</v>
      </c>
      <c r="AU121" s="268" t="s">
        <v>83</v>
      </c>
      <c r="AV121" s="14" t="s">
        <v>22</v>
      </c>
      <c r="AW121" s="14" t="s">
        <v>35</v>
      </c>
      <c r="AX121" s="14" t="s">
        <v>74</v>
      </c>
      <c r="AY121" s="268" t="s">
        <v>138</v>
      </c>
    </row>
    <row r="122" s="13" customFormat="1">
      <c r="A122" s="13"/>
      <c r="B122" s="237"/>
      <c r="C122" s="238"/>
      <c r="D122" s="233" t="s">
        <v>156</v>
      </c>
      <c r="E122" s="239" t="s">
        <v>20</v>
      </c>
      <c r="F122" s="240" t="s">
        <v>1479</v>
      </c>
      <c r="G122" s="238"/>
      <c r="H122" s="241">
        <v>39.359999999999999</v>
      </c>
      <c r="I122" s="242"/>
      <c r="J122" s="238"/>
      <c r="K122" s="238"/>
      <c r="L122" s="243"/>
      <c r="M122" s="244"/>
      <c r="N122" s="245"/>
      <c r="O122" s="245"/>
      <c r="P122" s="245"/>
      <c r="Q122" s="245"/>
      <c r="R122" s="245"/>
      <c r="S122" s="245"/>
      <c r="T122" s="246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7" t="s">
        <v>156</v>
      </c>
      <c r="AU122" s="247" t="s">
        <v>83</v>
      </c>
      <c r="AV122" s="13" t="s">
        <v>83</v>
      </c>
      <c r="AW122" s="13" t="s">
        <v>35</v>
      </c>
      <c r="AX122" s="13" t="s">
        <v>74</v>
      </c>
      <c r="AY122" s="247" t="s">
        <v>138</v>
      </c>
    </row>
    <row r="123" s="14" customFormat="1">
      <c r="A123" s="14"/>
      <c r="B123" s="259"/>
      <c r="C123" s="260"/>
      <c r="D123" s="233" t="s">
        <v>156</v>
      </c>
      <c r="E123" s="261" t="s">
        <v>20</v>
      </c>
      <c r="F123" s="262" t="s">
        <v>1480</v>
      </c>
      <c r="G123" s="260"/>
      <c r="H123" s="261" t="s">
        <v>20</v>
      </c>
      <c r="I123" s="263"/>
      <c r="J123" s="260"/>
      <c r="K123" s="260"/>
      <c r="L123" s="264"/>
      <c r="M123" s="265"/>
      <c r="N123" s="266"/>
      <c r="O123" s="266"/>
      <c r="P123" s="266"/>
      <c r="Q123" s="266"/>
      <c r="R123" s="266"/>
      <c r="S123" s="266"/>
      <c r="T123" s="267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68" t="s">
        <v>156</v>
      </c>
      <c r="AU123" s="268" t="s">
        <v>83</v>
      </c>
      <c r="AV123" s="14" t="s">
        <v>22</v>
      </c>
      <c r="AW123" s="14" t="s">
        <v>35</v>
      </c>
      <c r="AX123" s="14" t="s">
        <v>74</v>
      </c>
      <c r="AY123" s="268" t="s">
        <v>138</v>
      </c>
    </row>
    <row r="124" s="13" customFormat="1">
      <c r="A124" s="13"/>
      <c r="B124" s="237"/>
      <c r="C124" s="238"/>
      <c r="D124" s="233" t="s">
        <v>156</v>
      </c>
      <c r="E124" s="239" t="s">
        <v>20</v>
      </c>
      <c r="F124" s="240" t="s">
        <v>1481</v>
      </c>
      <c r="G124" s="238"/>
      <c r="H124" s="241">
        <v>4.7999999999999998</v>
      </c>
      <c r="I124" s="242"/>
      <c r="J124" s="238"/>
      <c r="K124" s="238"/>
      <c r="L124" s="243"/>
      <c r="M124" s="244"/>
      <c r="N124" s="245"/>
      <c r="O124" s="245"/>
      <c r="P124" s="245"/>
      <c r="Q124" s="245"/>
      <c r="R124" s="245"/>
      <c r="S124" s="245"/>
      <c r="T124" s="246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7" t="s">
        <v>156</v>
      </c>
      <c r="AU124" s="247" t="s">
        <v>83</v>
      </c>
      <c r="AV124" s="13" t="s">
        <v>83</v>
      </c>
      <c r="AW124" s="13" t="s">
        <v>35</v>
      </c>
      <c r="AX124" s="13" t="s">
        <v>74</v>
      </c>
      <c r="AY124" s="247" t="s">
        <v>138</v>
      </c>
    </row>
    <row r="125" s="14" customFormat="1">
      <c r="A125" s="14"/>
      <c r="B125" s="259"/>
      <c r="C125" s="260"/>
      <c r="D125" s="233" t="s">
        <v>156</v>
      </c>
      <c r="E125" s="261" t="s">
        <v>20</v>
      </c>
      <c r="F125" s="262" t="s">
        <v>1482</v>
      </c>
      <c r="G125" s="260"/>
      <c r="H125" s="261" t="s">
        <v>20</v>
      </c>
      <c r="I125" s="263"/>
      <c r="J125" s="260"/>
      <c r="K125" s="260"/>
      <c r="L125" s="264"/>
      <c r="M125" s="265"/>
      <c r="N125" s="266"/>
      <c r="O125" s="266"/>
      <c r="P125" s="266"/>
      <c r="Q125" s="266"/>
      <c r="R125" s="266"/>
      <c r="S125" s="266"/>
      <c r="T125" s="267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68" t="s">
        <v>156</v>
      </c>
      <c r="AU125" s="268" t="s">
        <v>83</v>
      </c>
      <c r="AV125" s="14" t="s">
        <v>22</v>
      </c>
      <c r="AW125" s="14" t="s">
        <v>35</v>
      </c>
      <c r="AX125" s="14" t="s">
        <v>74</v>
      </c>
      <c r="AY125" s="268" t="s">
        <v>138</v>
      </c>
    </row>
    <row r="126" s="13" customFormat="1">
      <c r="A126" s="13"/>
      <c r="B126" s="237"/>
      <c r="C126" s="238"/>
      <c r="D126" s="233" t="s">
        <v>156</v>
      </c>
      <c r="E126" s="239" t="s">
        <v>20</v>
      </c>
      <c r="F126" s="240" t="s">
        <v>1483</v>
      </c>
      <c r="G126" s="238"/>
      <c r="H126" s="241">
        <v>9.8800000000000008</v>
      </c>
      <c r="I126" s="242"/>
      <c r="J126" s="238"/>
      <c r="K126" s="238"/>
      <c r="L126" s="243"/>
      <c r="M126" s="244"/>
      <c r="N126" s="245"/>
      <c r="O126" s="245"/>
      <c r="P126" s="245"/>
      <c r="Q126" s="245"/>
      <c r="R126" s="245"/>
      <c r="S126" s="245"/>
      <c r="T126" s="24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7" t="s">
        <v>156</v>
      </c>
      <c r="AU126" s="247" t="s">
        <v>83</v>
      </c>
      <c r="AV126" s="13" t="s">
        <v>83</v>
      </c>
      <c r="AW126" s="13" t="s">
        <v>35</v>
      </c>
      <c r="AX126" s="13" t="s">
        <v>74</v>
      </c>
      <c r="AY126" s="247" t="s">
        <v>138</v>
      </c>
    </row>
    <row r="127" s="14" customFormat="1">
      <c r="A127" s="14"/>
      <c r="B127" s="259"/>
      <c r="C127" s="260"/>
      <c r="D127" s="233" t="s">
        <v>156</v>
      </c>
      <c r="E127" s="261" t="s">
        <v>20</v>
      </c>
      <c r="F127" s="262" t="s">
        <v>1484</v>
      </c>
      <c r="G127" s="260"/>
      <c r="H127" s="261" t="s">
        <v>20</v>
      </c>
      <c r="I127" s="263"/>
      <c r="J127" s="260"/>
      <c r="K127" s="260"/>
      <c r="L127" s="264"/>
      <c r="M127" s="265"/>
      <c r="N127" s="266"/>
      <c r="O127" s="266"/>
      <c r="P127" s="266"/>
      <c r="Q127" s="266"/>
      <c r="R127" s="266"/>
      <c r="S127" s="266"/>
      <c r="T127" s="267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68" t="s">
        <v>156</v>
      </c>
      <c r="AU127" s="268" t="s">
        <v>83</v>
      </c>
      <c r="AV127" s="14" t="s">
        <v>22</v>
      </c>
      <c r="AW127" s="14" t="s">
        <v>35</v>
      </c>
      <c r="AX127" s="14" t="s">
        <v>74</v>
      </c>
      <c r="AY127" s="268" t="s">
        <v>138</v>
      </c>
    </row>
    <row r="128" s="13" customFormat="1">
      <c r="A128" s="13"/>
      <c r="B128" s="237"/>
      <c r="C128" s="238"/>
      <c r="D128" s="233" t="s">
        <v>156</v>
      </c>
      <c r="E128" s="239" t="s">
        <v>20</v>
      </c>
      <c r="F128" s="240" t="s">
        <v>1485</v>
      </c>
      <c r="G128" s="238"/>
      <c r="H128" s="241">
        <v>13.92</v>
      </c>
      <c r="I128" s="242"/>
      <c r="J128" s="238"/>
      <c r="K128" s="238"/>
      <c r="L128" s="243"/>
      <c r="M128" s="244"/>
      <c r="N128" s="245"/>
      <c r="O128" s="245"/>
      <c r="P128" s="245"/>
      <c r="Q128" s="245"/>
      <c r="R128" s="245"/>
      <c r="S128" s="245"/>
      <c r="T128" s="246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7" t="s">
        <v>156</v>
      </c>
      <c r="AU128" s="247" t="s">
        <v>83</v>
      </c>
      <c r="AV128" s="13" t="s">
        <v>83</v>
      </c>
      <c r="AW128" s="13" t="s">
        <v>35</v>
      </c>
      <c r="AX128" s="13" t="s">
        <v>74</v>
      </c>
      <c r="AY128" s="247" t="s">
        <v>138</v>
      </c>
    </row>
    <row r="129" s="16" customFormat="1">
      <c r="A129" s="16"/>
      <c r="B129" s="283"/>
      <c r="C129" s="284"/>
      <c r="D129" s="233" t="s">
        <v>156</v>
      </c>
      <c r="E129" s="285" t="s">
        <v>20</v>
      </c>
      <c r="F129" s="286" t="s">
        <v>487</v>
      </c>
      <c r="G129" s="284"/>
      <c r="H129" s="287">
        <v>235.69</v>
      </c>
      <c r="I129" s="288"/>
      <c r="J129" s="284"/>
      <c r="K129" s="284"/>
      <c r="L129" s="289"/>
      <c r="M129" s="290"/>
      <c r="N129" s="291"/>
      <c r="O129" s="291"/>
      <c r="P129" s="291"/>
      <c r="Q129" s="291"/>
      <c r="R129" s="291"/>
      <c r="S129" s="291"/>
      <c r="T129" s="292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T129" s="293" t="s">
        <v>156</v>
      </c>
      <c r="AU129" s="293" t="s">
        <v>83</v>
      </c>
      <c r="AV129" s="16" t="s">
        <v>144</v>
      </c>
      <c r="AW129" s="16" t="s">
        <v>35</v>
      </c>
      <c r="AX129" s="16" t="s">
        <v>22</v>
      </c>
      <c r="AY129" s="293" t="s">
        <v>138</v>
      </c>
    </row>
    <row r="130" s="2" customFormat="1" ht="16.5" customHeight="1">
      <c r="A130" s="40"/>
      <c r="B130" s="41"/>
      <c r="C130" s="220" t="s">
        <v>170</v>
      </c>
      <c r="D130" s="220" t="s">
        <v>141</v>
      </c>
      <c r="E130" s="221" t="s">
        <v>1486</v>
      </c>
      <c r="F130" s="222" t="s">
        <v>1487</v>
      </c>
      <c r="G130" s="223" t="s">
        <v>152</v>
      </c>
      <c r="H130" s="224">
        <v>445.69999999999999</v>
      </c>
      <c r="I130" s="225"/>
      <c r="J130" s="226">
        <f>ROUND(I130*H130,2)</f>
        <v>0</v>
      </c>
      <c r="K130" s="222" t="s">
        <v>153</v>
      </c>
      <c r="L130" s="46"/>
      <c r="M130" s="227" t="s">
        <v>20</v>
      </c>
      <c r="N130" s="228" t="s">
        <v>45</v>
      </c>
      <c r="O130" s="86"/>
      <c r="P130" s="229">
        <f>O130*H130</f>
        <v>0</v>
      </c>
      <c r="Q130" s="229">
        <v>0.00084000000000000003</v>
      </c>
      <c r="R130" s="229">
        <f>Q130*H130</f>
        <v>0.374388</v>
      </c>
      <c r="S130" s="229">
        <v>0</v>
      </c>
      <c r="T130" s="230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31" t="s">
        <v>144</v>
      </c>
      <c r="AT130" s="231" t="s">
        <v>141</v>
      </c>
      <c r="AU130" s="231" t="s">
        <v>83</v>
      </c>
      <c r="AY130" s="19" t="s">
        <v>138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9" t="s">
        <v>22</v>
      </c>
      <c r="BK130" s="232">
        <f>ROUND(I130*H130,2)</f>
        <v>0</v>
      </c>
      <c r="BL130" s="19" t="s">
        <v>144</v>
      </c>
      <c r="BM130" s="231" t="s">
        <v>1488</v>
      </c>
    </row>
    <row r="131" s="2" customFormat="1">
      <c r="A131" s="40"/>
      <c r="B131" s="41"/>
      <c r="C131" s="42"/>
      <c r="D131" s="233" t="s">
        <v>146</v>
      </c>
      <c r="E131" s="42"/>
      <c r="F131" s="234" t="s">
        <v>1489</v>
      </c>
      <c r="G131" s="42"/>
      <c r="H131" s="42"/>
      <c r="I131" s="138"/>
      <c r="J131" s="42"/>
      <c r="K131" s="42"/>
      <c r="L131" s="46"/>
      <c r="M131" s="235"/>
      <c r="N131" s="236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146</v>
      </c>
      <c r="AU131" s="19" t="s">
        <v>83</v>
      </c>
    </row>
    <row r="132" s="14" customFormat="1">
      <c r="A132" s="14"/>
      <c r="B132" s="259"/>
      <c r="C132" s="260"/>
      <c r="D132" s="233" t="s">
        <v>156</v>
      </c>
      <c r="E132" s="261" t="s">
        <v>20</v>
      </c>
      <c r="F132" s="262" t="s">
        <v>1460</v>
      </c>
      <c r="G132" s="260"/>
      <c r="H132" s="261" t="s">
        <v>20</v>
      </c>
      <c r="I132" s="263"/>
      <c r="J132" s="260"/>
      <c r="K132" s="260"/>
      <c r="L132" s="264"/>
      <c r="M132" s="265"/>
      <c r="N132" s="266"/>
      <c r="O132" s="266"/>
      <c r="P132" s="266"/>
      <c r="Q132" s="266"/>
      <c r="R132" s="266"/>
      <c r="S132" s="266"/>
      <c r="T132" s="267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8" t="s">
        <v>156</v>
      </c>
      <c r="AU132" s="268" t="s">
        <v>83</v>
      </c>
      <c r="AV132" s="14" t="s">
        <v>22</v>
      </c>
      <c r="AW132" s="14" t="s">
        <v>35</v>
      </c>
      <c r="AX132" s="14" t="s">
        <v>74</v>
      </c>
      <c r="AY132" s="268" t="s">
        <v>138</v>
      </c>
    </row>
    <row r="133" s="14" customFormat="1">
      <c r="A133" s="14"/>
      <c r="B133" s="259"/>
      <c r="C133" s="260"/>
      <c r="D133" s="233" t="s">
        <v>156</v>
      </c>
      <c r="E133" s="261" t="s">
        <v>20</v>
      </c>
      <c r="F133" s="262" t="s">
        <v>1461</v>
      </c>
      <c r="G133" s="260"/>
      <c r="H133" s="261" t="s">
        <v>20</v>
      </c>
      <c r="I133" s="263"/>
      <c r="J133" s="260"/>
      <c r="K133" s="260"/>
      <c r="L133" s="264"/>
      <c r="M133" s="265"/>
      <c r="N133" s="266"/>
      <c r="O133" s="266"/>
      <c r="P133" s="266"/>
      <c r="Q133" s="266"/>
      <c r="R133" s="266"/>
      <c r="S133" s="266"/>
      <c r="T133" s="267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68" t="s">
        <v>156</v>
      </c>
      <c r="AU133" s="268" t="s">
        <v>83</v>
      </c>
      <c r="AV133" s="14" t="s">
        <v>22</v>
      </c>
      <c r="AW133" s="14" t="s">
        <v>35</v>
      </c>
      <c r="AX133" s="14" t="s">
        <v>74</v>
      </c>
      <c r="AY133" s="268" t="s">
        <v>138</v>
      </c>
    </row>
    <row r="134" s="13" customFormat="1">
      <c r="A134" s="13"/>
      <c r="B134" s="237"/>
      <c r="C134" s="238"/>
      <c r="D134" s="233" t="s">
        <v>156</v>
      </c>
      <c r="E134" s="239" t="s">
        <v>20</v>
      </c>
      <c r="F134" s="240" t="s">
        <v>1490</v>
      </c>
      <c r="G134" s="238"/>
      <c r="H134" s="241">
        <v>84</v>
      </c>
      <c r="I134" s="242"/>
      <c r="J134" s="238"/>
      <c r="K134" s="238"/>
      <c r="L134" s="243"/>
      <c r="M134" s="244"/>
      <c r="N134" s="245"/>
      <c r="O134" s="245"/>
      <c r="P134" s="245"/>
      <c r="Q134" s="245"/>
      <c r="R134" s="245"/>
      <c r="S134" s="245"/>
      <c r="T134" s="24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7" t="s">
        <v>156</v>
      </c>
      <c r="AU134" s="247" t="s">
        <v>83</v>
      </c>
      <c r="AV134" s="13" t="s">
        <v>83</v>
      </c>
      <c r="AW134" s="13" t="s">
        <v>35</v>
      </c>
      <c r="AX134" s="13" t="s">
        <v>74</v>
      </c>
      <c r="AY134" s="247" t="s">
        <v>138</v>
      </c>
    </row>
    <row r="135" s="14" customFormat="1">
      <c r="A135" s="14"/>
      <c r="B135" s="259"/>
      <c r="C135" s="260"/>
      <c r="D135" s="233" t="s">
        <v>156</v>
      </c>
      <c r="E135" s="261" t="s">
        <v>20</v>
      </c>
      <c r="F135" s="262" t="s">
        <v>1463</v>
      </c>
      <c r="G135" s="260"/>
      <c r="H135" s="261" t="s">
        <v>20</v>
      </c>
      <c r="I135" s="263"/>
      <c r="J135" s="260"/>
      <c r="K135" s="260"/>
      <c r="L135" s="264"/>
      <c r="M135" s="265"/>
      <c r="N135" s="266"/>
      <c r="O135" s="266"/>
      <c r="P135" s="266"/>
      <c r="Q135" s="266"/>
      <c r="R135" s="266"/>
      <c r="S135" s="266"/>
      <c r="T135" s="267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8" t="s">
        <v>156</v>
      </c>
      <c r="AU135" s="268" t="s">
        <v>83</v>
      </c>
      <c r="AV135" s="14" t="s">
        <v>22</v>
      </c>
      <c r="AW135" s="14" t="s">
        <v>35</v>
      </c>
      <c r="AX135" s="14" t="s">
        <v>74</v>
      </c>
      <c r="AY135" s="268" t="s">
        <v>138</v>
      </c>
    </row>
    <row r="136" s="13" customFormat="1">
      <c r="A136" s="13"/>
      <c r="B136" s="237"/>
      <c r="C136" s="238"/>
      <c r="D136" s="233" t="s">
        <v>156</v>
      </c>
      <c r="E136" s="239" t="s">
        <v>20</v>
      </c>
      <c r="F136" s="240" t="s">
        <v>1491</v>
      </c>
      <c r="G136" s="238"/>
      <c r="H136" s="241">
        <v>13.199999999999999</v>
      </c>
      <c r="I136" s="242"/>
      <c r="J136" s="238"/>
      <c r="K136" s="238"/>
      <c r="L136" s="243"/>
      <c r="M136" s="244"/>
      <c r="N136" s="245"/>
      <c r="O136" s="245"/>
      <c r="P136" s="245"/>
      <c r="Q136" s="245"/>
      <c r="R136" s="245"/>
      <c r="S136" s="245"/>
      <c r="T136" s="246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7" t="s">
        <v>156</v>
      </c>
      <c r="AU136" s="247" t="s">
        <v>83</v>
      </c>
      <c r="AV136" s="13" t="s">
        <v>83</v>
      </c>
      <c r="AW136" s="13" t="s">
        <v>35</v>
      </c>
      <c r="AX136" s="13" t="s">
        <v>74</v>
      </c>
      <c r="AY136" s="247" t="s">
        <v>138</v>
      </c>
    </row>
    <row r="137" s="14" customFormat="1">
      <c r="A137" s="14"/>
      <c r="B137" s="259"/>
      <c r="C137" s="260"/>
      <c r="D137" s="233" t="s">
        <v>156</v>
      </c>
      <c r="E137" s="261" t="s">
        <v>20</v>
      </c>
      <c r="F137" s="262" t="s">
        <v>1465</v>
      </c>
      <c r="G137" s="260"/>
      <c r="H137" s="261" t="s">
        <v>20</v>
      </c>
      <c r="I137" s="263"/>
      <c r="J137" s="260"/>
      <c r="K137" s="260"/>
      <c r="L137" s="264"/>
      <c r="M137" s="265"/>
      <c r="N137" s="266"/>
      <c r="O137" s="266"/>
      <c r="P137" s="266"/>
      <c r="Q137" s="266"/>
      <c r="R137" s="266"/>
      <c r="S137" s="266"/>
      <c r="T137" s="267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8" t="s">
        <v>156</v>
      </c>
      <c r="AU137" s="268" t="s">
        <v>83</v>
      </c>
      <c r="AV137" s="14" t="s">
        <v>22</v>
      </c>
      <c r="AW137" s="14" t="s">
        <v>35</v>
      </c>
      <c r="AX137" s="14" t="s">
        <v>74</v>
      </c>
      <c r="AY137" s="268" t="s">
        <v>138</v>
      </c>
    </row>
    <row r="138" s="13" customFormat="1">
      <c r="A138" s="13"/>
      <c r="B138" s="237"/>
      <c r="C138" s="238"/>
      <c r="D138" s="233" t="s">
        <v>156</v>
      </c>
      <c r="E138" s="239" t="s">
        <v>20</v>
      </c>
      <c r="F138" s="240" t="s">
        <v>1492</v>
      </c>
      <c r="G138" s="238"/>
      <c r="H138" s="241">
        <v>22.800000000000001</v>
      </c>
      <c r="I138" s="242"/>
      <c r="J138" s="238"/>
      <c r="K138" s="238"/>
      <c r="L138" s="243"/>
      <c r="M138" s="244"/>
      <c r="N138" s="245"/>
      <c r="O138" s="245"/>
      <c r="P138" s="245"/>
      <c r="Q138" s="245"/>
      <c r="R138" s="245"/>
      <c r="S138" s="245"/>
      <c r="T138" s="24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7" t="s">
        <v>156</v>
      </c>
      <c r="AU138" s="247" t="s">
        <v>83</v>
      </c>
      <c r="AV138" s="13" t="s">
        <v>83</v>
      </c>
      <c r="AW138" s="13" t="s">
        <v>35</v>
      </c>
      <c r="AX138" s="13" t="s">
        <v>74</v>
      </c>
      <c r="AY138" s="247" t="s">
        <v>138</v>
      </c>
    </row>
    <row r="139" s="13" customFormat="1">
      <c r="A139" s="13"/>
      <c r="B139" s="237"/>
      <c r="C139" s="238"/>
      <c r="D139" s="233" t="s">
        <v>156</v>
      </c>
      <c r="E139" s="239" t="s">
        <v>20</v>
      </c>
      <c r="F139" s="240" t="s">
        <v>1493</v>
      </c>
      <c r="G139" s="238"/>
      <c r="H139" s="241">
        <v>21.079999999999998</v>
      </c>
      <c r="I139" s="242"/>
      <c r="J139" s="238"/>
      <c r="K139" s="238"/>
      <c r="L139" s="243"/>
      <c r="M139" s="244"/>
      <c r="N139" s="245"/>
      <c r="O139" s="245"/>
      <c r="P139" s="245"/>
      <c r="Q139" s="245"/>
      <c r="R139" s="245"/>
      <c r="S139" s="245"/>
      <c r="T139" s="24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7" t="s">
        <v>156</v>
      </c>
      <c r="AU139" s="247" t="s">
        <v>83</v>
      </c>
      <c r="AV139" s="13" t="s">
        <v>83</v>
      </c>
      <c r="AW139" s="13" t="s">
        <v>35</v>
      </c>
      <c r="AX139" s="13" t="s">
        <v>74</v>
      </c>
      <c r="AY139" s="247" t="s">
        <v>138</v>
      </c>
    </row>
    <row r="140" s="14" customFormat="1">
      <c r="A140" s="14"/>
      <c r="B140" s="259"/>
      <c r="C140" s="260"/>
      <c r="D140" s="233" t="s">
        <v>156</v>
      </c>
      <c r="E140" s="261" t="s">
        <v>20</v>
      </c>
      <c r="F140" s="262" t="s">
        <v>1468</v>
      </c>
      <c r="G140" s="260"/>
      <c r="H140" s="261" t="s">
        <v>20</v>
      </c>
      <c r="I140" s="263"/>
      <c r="J140" s="260"/>
      <c r="K140" s="260"/>
      <c r="L140" s="264"/>
      <c r="M140" s="265"/>
      <c r="N140" s="266"/>
      <c r="O140" s="266"/>
      <c r="P140" s="266"/>
      <c r="Q140" s="266"/>
      <c r="R140" s="266"/>
      <c r="S140" s="266"/>
      <c r="T140" s="267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8" t="s">
        <v>156</v>
      </c>
      <c r="AU140" s="268" t="s">
        <v>83</v>
      </c>
      <c r="AV140" s="14" t="s">
        <v>22</v>
      </c>
      <c r="AW140" s="14" t="s">
        <v>35</v>
      </c>
      <c r="AX140" s="14" t="s">
        <v>74</v>
      </c>
      <c r="AY140" s="268" t="s">
        <v>138</v>
      </c>
    </row>
    <row r="141" s="13" customFormat="1">
      <c r="A141" s="13"/>
      <c r="B141" s="237"/>
      <c r="C141" s="238"/>
      <c r="D141" s="233" t="s">
        <v>156</v>
      </c>
      <c r="E141" s="239" t="s">
        <v>20</v>
      </c>
      <c r="F141" s="240" t="s">
        <v>1494</v>
      </c>
      <c r="G141" s="238"/>
      <c r="H141" s="241">
        <v>34.079999999999998</v>
      </c>
      <c r="I141" s="242"/>
      <c r="J141" s="238"/>
      <c r="K141" s="238"/>
      <c r="L141" s="243"/>
      <c r="M141" s="244"/>
      <c r="N141" s="245"/>
      <c r="O141" s="245"/>
      <c r="P141" s="245"/>
      <c r="Q141" s="245"/>
      <c r="R141" s="245"/>
      <c r="S141" s="245"/>
      <c r="T141" s="24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7" t="s">
        <v>156</v>
      </c>
      <c r="AU141" s="247" t="s">
        <v>83</v>
      </c>
      <c r="AV141" s="13" t="s">
        <v>83</v>
      </c>
      <c r="AW141" s="13" t="s">
        <v>35</v>
      </c>
      <c r="AX141" s="13" t="s">
        <v>74</v>
      </c>
      <c r="AY141" s="247" t="s">
        <v>138</v>
      </c>
    </row>
    <row r="142" s="14" customFormat="1">
      <c r="A142" s="14"/>
      <c r="B142" s="259"/>
      <c r="C142" s="260"/>
      <c r="D142" s="233" t="s">
        <v>156</v>
      </c>
      <c r="E142" s="261" t="s">
        <v>20</v>
      </c>
      <c r="F142" s="262" t="s">
        <v>1470</v>
      </c>
      <c r="G142" s="260"/>
      <c r="H142" s="261" t="s">
        <v>20</v>
      </c>
      <c r="I142" s="263"/>
      <c r="J142" s="260"/>
      <c r="K142" s="260"/>
      <c r="L142" s="264"/>
      <c r="M142" s="265"/>
      <c r="N142" s="266"/>
      <c r="O142" s="266"/>
      <c r="P142" s="266"/>
      <c r="Q142" s="266"/>
      <c r="R142" s="266"/>
      <c r="S142" s="266"/>
      <c r="T142" s="267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8" t="s">
        <v>156</v>
      </c>
      <c r="AU142" s="268" t="s">
        <v>83</v>
      </c>
      <c r="AV142" s="14" t="s">
        <v>22</v>
      </c>
      <c r="AW142" s="14" t="s">
        <v>35</v>
      </c>
      <c r="AX142" s="14" t="s">
        <v>74</v>
      </c>
      <c r="AY142" s="268" t="s">
        <v>138</v>
      </c>
    </row>
    <row r="143" s="13" customFormat="1">
      <c r="A143" s="13"/>
      <c r="B143" s="237"/>
      <c r="C143" s="238"/>
      <c r="D143" s="233" t="s">
        <v>156</v>
      </c>
      <c r="E143" s="239" t="s">
        <v>20</v>
      </c>
      <c r="F143" s="240" t="s">
        <v>1495</v>
      </c>
      <c r="G143" s="238"/>
      <c r="H143" s="241">
        <v>6.2400000000000002</v>
      </c>
      <c r="I143" s="242"/>
      <c r="J143" s="238"/>
      <c r="K143" s="238"/>
      <c r="L143" s="243"/>
      <c r="M143" s="244"/>
      <c r="N143" s="245"/>
      <c r="O143" s="245"/>
      <c r="P143" s="245"/>
      <c r="Q143" s="245"/>
      <c r="R143" s="245"/>
      <c r="S143" s="245"/>
      <c r="T143" s="24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7" t="s">
        <v>156</v>
      </c>
      <c r="AU143" s="247" t="s">
        <v>83</v>
      </c>
      <c r="AV143" s="13" t="s">
        <v>83</v>
      </c>
      <c r="AW143" s="13" t="s">
        <v>35</v>
      </c>
      <c r="AX143" s="13" t="s">
        <v>74</v>
      </c>
      <c r="AY143" s="247" t="s">
        <v>138</v>
      </c>
    </row>
    <row r="144" s="13" customFormat="1">
      <c r="A144" s="13"/>
      <c r="B144" s="237"/>
      <c r="C144" s="238"/>
      <c r="D144" s="233" t="s">
        <v>156</v>
      </c>
      <c r="E144" s="239" t="s">
        <v>20</v>
      </c>
      <c r="F144" s="240" t="s">
        <v>1472</v>
      </c>
      <c r="G144" s="238"/>
      <c r="H144" s="241">
        <v>20</v>
      </c>
      <c r="I144" s="242"/>
      <c r="J144" s="238"/>
      <c r="K144" s="238"/>
      <c r="L144" s="243"/>
      <c r="M144" s="244"/>
      <c r="N144" s="245"/>
      <c r="O144" s="245"/>
      <c r="P144" s="245"/>
      <c r="Q144" s="245"/>
      <c r="R144" s="245"/>
      <c r="S144" s="245"/>
      <c r="T144" s="24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7" t="s">
        <v>156</v>
      </c>
      <c r="AU144" s="247" t="s">
        <v>83</v>
      </c>
      <c r="AV144" s="13" t="s">
        <v>83</v>
      </c>
      <c r="AW144" s="13" t="s">
        <v>35</v>
      </c>
      <c r="AX144" s="13" t="s">
        <v>74</v>
      </c>
      <c r="AY144" s="247" t="s">
        <v>138</v>
      </c>
    </row>
    <row r="145" s="14" customFormat="1">
      <c r="A145" s="14"/>
      <c r="B145" s="259"/>
      <c r="C145" s="260"/>
      <c r="D145" s="233" t="s">
        <v>156</v>
      </c>
      <c r="E145" s="261" t="s">
        <v>20</v>
      </c>
      <c r="F145" s="262" t="s">
        <v>1473</v>
      </c>
      <c r="G145" s="260"/>
      <c r="H145" s="261" t="s">
        <v>20</v>
      </c>
      <c r="I145" s="263"/>
      <c r="J145" s="260"/>
      <c r="K145" s="260"/>
      <c r="L145" s="264"/>
      <c r="M145" s="265"/>
      <c r="N145" s="266"/>
      <c r="O145" s="266"/>
      <c r="P145" s="266"/>
      <c r="Q145" s="266"/>
      <c r="R145" s="266"/>
      <c r="S145" s="266"/>
      <c r="T145" s="267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8" t="s">
        <v>156</v>
      </c>
      <c r="AU145" s="268" t="s">
        <v>83</v>
      </c>
      <c r="AV145" s="14" t="s">
        <v>22</v>
      </c>
      <c r="AW145" s="14" t="s">
        <v>35</v>
      </c>
      <c r="AX145" s="14" t="s">
        <v>74</v>
      </c>
      <c r="AY145" s="268" t="s">
        <v>138</v>
      </c>
    </row>
    <row r="146" s="13" customFormat="1">
      <c r="A146" s="13"/>
      <c r="B146" s="237"/>
      <c r="C146" s="238"/>
      <c r="D146" s="233" t="s">
        <v>156</v>
      </c>
      <c r="E146" s="239" t="s">
        <v>20</v>
      </c>
      <c r="F146" s="240" t="s">
        <v>1496</v>
      </c>
      <c r="G146" s="238"/>
      <c r="H146" s="241">
        <v>52</v>
      </c>
      <c r="I146" s="242"/>
      <c r="J146" s="238"/>
      <c r="K146" s="238"/>
      <c r="L146" s="243"/>
      <c r="M146" s="244"/>
      <c r="N146" s="245"/>
      <c r="O146" s="245"/>
      <c r="P146" s="245"/>
      <c r="Q146" s="245"/>
      <c r="R146" s="245"/>
      <c r="S146" s="245"/>
      <c r="T146" s="24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7" t="s">
        <v>156</v>
      </c>
      <c r="AU146" s="247" t="s">
        <v>83</v>
      </c>
      <c r="AV146" s="13" t="s">
        <v>83</v>
      </c>
      <c r="AW146" s="13" t="s">
        <v>35</v>
      </c>
      <c r="AX146" s="13" t="s">
        <v>74</v>
      </c>
      <c r="AY146" s="247" t="s">
        <v>138</v>
      </c>
    </row>
    <row r="147" s="14" customFormat="1">
      <c r="A147" s="14"/>
      <c r="B147" s="259"/>
      <c r="C147" s="260"/>
      <c r="D147" s="233" t="s">
        <v>156</v>
      </c>
      <c r="E147" s="261" t="s">
        <v>20</v>
      </c>
      <c r="F147" s="262" t="s">
        <v>1475</v>
      </c>
      <c r="G147" s="260"/>
      <c r="H147" s="261" t="s">
        <v>20</v>
      </c>
      <c r="I147" s="263"/>
      <c r="J147" s="260"/>
      <c r="K147" s="260"/>
      <c r="L147" s="264"/>
      <c r="M147" s="265"/>
      <c r="N147" s="266"/>
      <c r="O147" s="266"/>
      <c r="P147" s="266"/>
      <c r="Q147" s="266"/>
      <c r="R147" s="266"/>
      <c r="S147" s="266"/>
      <c r="T147" s="267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8" t="s">
        <v>156</v>
      </c>
      <c r="AU147" s="268" t="s">
        <v>83</v>
      </c>
      <c r="AV147" s="14" t="s">
        <v>22</v>
      </c>
      <c r="AW147" s="14" t="s">
        <v>35</v>
      </c>
      <c r="AX147" s="14" t="s">
        <v>74</v>
      </c>
      <c r="AY147" s="268" t="s">
        <v>138</v>
      </c>
    </row>
    <row r="148" s="14" customFormat="1">
      <c r="A148" s="14"/>
      <c r="B148" s="259"/>
      <c r="C148" s="260"/>
      <c r="D148" s="233" t="s">
        <v>156</v>
      </c>
      <c r="E148" s="261" t="s">
        <v>20</v>
      </c>
      <c r="F148" s="262" t="s">
        <v>1476</v>
      </c>
      <c r="G148" s="260"/>
      <c r="H148" s="261" t="s">
        <v>20</v>
      </c>
      <c r="I148" s="263"/>
      <c r="J148" s="260"/>
      <c r="K148" s="260"/>
      <c r="L148" s="264"/>
      <c r="M148" s="265"/>
      <c r="N148" s="266"/>
      <c r="O148" s="266"/>
      <c r="P148" s="266"/>
      <c r="Q148" s="266"/>
      <c r="R148" s="266"/>
      <c r="S148" s="266"/>
      <c r="T148" s="267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8" t="s">
        <v>156</v>
      </c>
      <c r="AU148" s="268" t="s">
        <v>83</v>
      </c>
      <c r="AV148" s="14" t="s">
        <v>22</v>
      </c>
      <c r="AW148" s="14" t="s">
        <v>35</v>
      </c>
      <c r="AX148" s="14" t="s">
        <v>74</v>
      </c>
      <c r="AY148" s="268" t="s">
        <v>138</v>
      </c>
    </row>
    <row r="149" s="13" customFormat="1">
      <c r="A149" s="13"/>
      <c r="B149" s="237"/>
      <c r="C149" s="238"/>
      <c r="D149" s="233" t="s">
        <v>156</v>
      </c>
      <c r="E149" s="239" t="s">
        <v>20</v>
      </c>
      <c r="F149" s="240" t="s">
        <v>1497</v>
      </c>
      <c r="G149" s="238"/>
      <c r="H149" s="241">
        <v>22.399999999999999</v>
      </c>
      <c r="I149" s="242"/>
      <c r="J149" s="238"/>
      <c r="K149" s="238"/>
      <c r="L149" s="243"/>
      <c r="M149" s="244"/>
      <c r="N149" s="245"/>
      <c r="O149" s="245"/>
      <c r="P149" s="245"/>
      <c r="Q149" s="245"/>
      <c r="R149" s="245"/>
      <c r="S149" s="245"/>
      <c r="T149" s="24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7" t="s">
        <v>156</v>
      </c>
      <c r="AU149" s="247" t="s">
        <v>83</v>
      </c>
      <c r="AV149" s="13" t="s">
        <v>83</v>
      </c>
      <c r="AW149" s="13" t="s">
        <v>35</v>
      </c>
      <c r="AX149" s="13" t="s">
        <v>74</v>
      </c>
      <c r="AY149" s="247" t="s">
        <v>138</v>
      </c>
    </row>
    <row r="150" s="14" customFormat="1">
      <c r="A150" s="14"/>
      <c r="B150" s="259"/>
      <c r="C150" s="260"/>
      <c r="D150" s="233" t="s">
        <v>156</v>
      </c>
      <c r="E150" s="261" t="s">
        <v>20</v>
      </c>
      <c r="F150" s="262" t="s">
        <v>1478</v>
      </c>
      <c r="G150" s="260"/>
      <c r="H150" s="261" t="s">
        <v>20</v>
      </c>
      <c r="I150" s="263"/>
      <c r="J150" s="260"/>
      <c r="K150" s="260"/>
      <c r="L150" s="264"/>
      <c r="M150" s="265"/>
      <c r="N150" s="266"/>
      <c r="O150" s="266"/>
      <c r="P150" s="266"/>
      <c r="Q150" s="266"/>
      <c r="R150" s="266"/>
      <c r="S150" s="266"/>
      <c r="T150" s="267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8" t="s">
        <v>156</v>
      </c>
      <c r="AU150" s="268" t="s">
        <v>83</v>
      </c>
      <c r="AV150" s="14" t="s">
        <v>22</v>
      </c>
      <c r="AW150" s="14" t="s">
        <v>35</v>
      </c>
      <c r="AX150" s="14" t="s">
        <v>74</v>
      </c>
      <c r="AY150" s="268" t="s">
        <v>138</v>
      </c>
    </row>
    <row r="151" s="13" customFormat="1">
      <c r="A151" s="13"/>
      <c r="B151" s="237"/>
      <c r="C151" s="238"/>
      <c r="D151" s="233" t="s">
        <v>156</v>
      </c>
      <c r="E151" s="239" t="s">
        <v>20</v>
      </c>
      <c r="F151" s="240" t="s">
        <v>1498</v>
      </c>
      <c r="G151" s="238"/>
      <c r="H151" s="241">
        <v>98.400000000000006</v>
      </c>
      <c r="I151" s="242"/>
      <c r="J151" s="238"/>
      <c r="K151" s="238"/>
      <c r="L151" s="243"/>
      <c r="M151" s="244"/>
      <c r="N151" s="245"/>
      <c r="O151" s="245"/>
      <c r="P151" s="245"/>
      <c r="Q151" s="245"/>
      <c r="R151" s="245"/>
      <c r="S151" s="245"/>
      <c r="T151" s="24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7" t="s">
        <v>156</v>
      </c>
      <c r="AU151" s="247" t="s">
        <v>83</v>
      </c>
      <c r="AV151" s="13" t="s">
        <v>83</v>
      </c>
      <c r="AW151" s="13" t="s">
        <v>35</v>
      </c>
      <c r="AX151" s="13" t="s">
        <v>74</v>
      </c>
      <c r="AY151" s="247" t="s">
        <v>138</v>
      </c>
    </row>
    <row r="152" s="14" customFormat="1">
      <c r="A152" s="14"/>
      <c r="B152" s="259"/>
      <c r="C152" s="260"/>
      <c r="D152" s="233" t="s">
        <v>156</v>
      </c>
      <c r="E152" s="261" t="s">
        <v>20</v>
      </c>
      <c r="F152" s="262" t="s">
        <v>1480</v>
      </c>
      <c r="G152" s="260"/>
      <c r="H152" s="261" t="s">
        <v>20</v>
      </c>
      <c r="I152" s="263"/>
      <c r="J152" s="260"/>
      <c r="K152" s="260"/>
      <c r="L152" s="264"/>
      <c r="M152" s="265"/>
      <c r="N152" s="266"/>
      <c r="O152" s="266"/>
      <c r="P152" s="266"/>
      <c r="Q152" s="266"/>
      <c r="R152" s="266"/>
      <c r="S152" s="266"/>
      <c r="T152" s="267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8" t="s">
        <v>156</v>
      </c>
      <c r="AU152" s="268" t="s">
        <v>83</v>
      </c>
      <c r="AV152" s="14" t="s">
        <v>22</v>
      </c>
      <c r="AW152" s="14" t="s">
        <v>35</v>
      </c>
      <c r="AX152" s="14" t="s">
        <v>74</v>
      </c>
      <c r="AY152" s="268" t="s">
        <v>138</v>
      </c>
    </row>
    <row r="153" s="13" customFormat="1">
      <c r="A153" s="13"/>
      <c r="B153" s="237"/>
      <c r="C153" s="238"/>
      <c r="D153" s="233" t="s">
        <v>156</v>
      </c>
      <c r="E153" s="239" t="s">
        <v>20</v>
      </c>
      <c r="F153" s="240" t="s">
        <v>1499</v>
      </c>
      <c r="G153" s="238"/>
      <c r="H153" s="241">
        <v>12</v>
      </c>
      <c r="I153" s="242"/>
      <c r="J153" s="238"/>
      <c r="K153" s="238"/>
      <c r="L153" s="243"/>
      <c r="M153" s="244"/>
      <c r="N153" s="245"/>
      <c r="O153" s="245"/>
      <c r="P153" s="245"/>
      <c r="Q153" s="245"/>
      <c r="R153" s="245"/>
      <c r="S153" s="245"/>
      <c r="T153" s="24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7" t="s">
        <v>156</v>
      </c>
      <c r="AU153" s="247" t="s">
        <v>83</v>
      </c>
      <c r="AV153" s="13" t="s">
        <v>83</v>
      </c>
      <c r="AW153" s="13" t="s">
        <v>35</v>
      </c>
      <c r="AX153" s="13" t="s">
        <v>74</v>
      </c>
      <c r="AY153" s="247" t="s">
        <v>138</v>
      </c>
    </row>
    <row r="154" s="14" customFormat="1">
      <c r="A154" s="14"/>
      <c r="B154" s="259"/>
      <c r="C154" s="260"/>
      <c r="D154" s="233" t="s">
        <v>156</v>
      </c>
      <c r="E154" s="261" t="s">
        <v>20</v>
      </c>
      <c r="F154" s="262" t="s">
        <v>1482</v>
      </c>
      <c r="G154" s="260"/>
      <c r="H154" s="261" t="s">
        <v>20</v>
      </c>
      <c r="I154" s="263"/>
      <c r="J154" s="260"/>
      <c r="K154" s="260"/>
      <c r="L154" s="264"/>
      <c r="M154" s="265"/>
      <c r="N154" s="266"/>
      <c r="O154" s="266"/>
      <c r="P154" s="266"/>
      <c r="Q154" s="266"/>
      <c r="R154" s="266"/>
      <c r="S154" s="266"/>
      <c r="T154" s="267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8" t="s">
        <v>156</v>
      </c>
      <c r="AU154" s="268" t="s">
        <v>83</v>
      </c>
      <c r="AV154" s="14" t="s">
        <v>22</v>
      </c>
      <c r="AW154" s="14" t="s">
        <v>35</v>
      </c>
      <c r="AX154" s="14" t="s">
        <v>74</v>
      </c>
      <c r="AY154" s="268" t="s">
        <v>138</v>
      </c>
    </row>
    <row r="155" s="13" customFormat="1">
      <c r="A155" s="13"/>
      <c r="B155" s="237"/>
      <c r="C155" s="238"/>
      <c r="D155" s="233" t="s">
        <v>156</v>
      </c>
      <c r="E155" s="239" t="s">
        <v>20</v>
      </c>
      <c r="F155" s="240" t="s">
        <v>1500</v>
      </c>
      <c r="G155" s="238"/>
      <c r="H155" s="241">
        <v>24.699999999999999</v>
      </c>
      <c r="I155" s="242"/>
      <c r="J155" s="238"/>
      <c r="K155" s="238"/>
      <c r="L155" s="243"/>
      <c r="M155" s="244"/>
      <c r="N155" s="245"/>
      <c r="O155" s="245"/>
      <c r="P155" s="245"/>
      <c r="Q155" s="245"/>
      <c r="R155" s="245"/>
      <c r="S155" s="245"/>
      <c r="T155" s="24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7" t="s">
        <v>156</v>
      </c>
      <c r="AU155" s="247" t="s">
        <v>83</v>
      </c>
      <c r="AV155" s="13" t="s">
        <v>83</v>
      </c>
      <c r="AW155" s="13" t="s">
        <v>35</v>
      </c>
      <c r="AX155" s="13" t="s">
        <v>74</v>
      </c>
      <c r="AY155" s="247" t="s">
        <v>138</v>
      </c>
    </row>
    <row r="156" s="14" customFormat="1">
      <c r="A156" s="14"/>
      <c r="B156" s="259"/>
      <c r="C156" s="260"/>
      <c r="D156" s="233" t="s">
        <v>156</v>
      </c>
      <c r="E156" s="261" t="s">
        <v>20</v>
      </c>
      <c r="F156" s="262" t="s">
        <v>1484</v>
      </c>
      <c r="G156" s="260"/>
      <c r="H156" s="261" t="s">
        <v>20</v>
      </c>
      <c r="I156" s="263"/>
      <c r="J156" s="260"/>
      <c r="K156" s="260"/>
      <c r="L156" s="264"/>
      <c r="M156" s="265"/>
      <c r="N156" s="266"/>
      <c r="O156" s="266"/>
      <c r="P156" s="266"/>
      <c r="Q156" s="266"/>
      <c r="R156" s="266"/>
      <c r="S156" s="266"/>
      <c r="T156" s="267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8" t="s">
        <v>156</v>
      </c>
      <c r="AU156" s="268" t="s">
        <v>83</v>
      </c>
      <c r="AV156" s="14" t="s">
        <v>22</v>
      </c>
      <c r="AW156" s="14" t="s">
        <v>35</v>
      </c>
      <c r="AX156" s="14" t="s">
        <v>74</v>
      </c>
      <c r="AY156" s="268" t="s">
        <v>138</v>
      </c>
    </row>
    <row r="157" s="13" customFormat="1">
      <c r="A157" s="13"/>
      <c r="B157" s="237"/>
      <c r="C157" s="238"/>
      <c r="D157" s="233" t="s">
        <v>156</v>
      </c>
      <c r="E157" s="239" t="s">
        <v>20</v>
      </c>
      <c r="F157" s="240" t="s">
        <v>1501</v>
      </c>
      <c r="G157" s="238"/>
      <c r="H157" s="241">
        <v>34.799999999999997</v>
      </c>
      <c r="I157" s="242"/>
      <c r="J157" s="238"/>
      <c r="K157" s="238"/>
      <c r="L157" s="243"/>
      <c r="M157" s="244"/>
      <c r="N157" s="245"/>
      <c r="O157" s="245"/>
      <c r="P157" s="245"/>
      <c r="Q157" s="245"/>
      <c r="R157" s="245"/>
      <c r="S157" s="245"/>
      <c r="T157" s="24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7" t="s">
        <v>156</v>
      </c>
      <c r="AU157" s="247" t="s">
        <v>83</v>
      </c>
      <c r="AV157" s="13" t="s">
        <v>83</v>
      </c>
      <c r="AW157" s="13" t="s">
        <v>35</v>
      </c>
      <c r="AX157" s="13" t="s">
        <v>74</v>
      </c>
      <c r="AY157" s="247" t="s">
        <v>138</v>
      </c>
    </row>
    <row r="158" s="16" customFormat="1">
      <c r="A158" s="16"/>
      <c r="B158" s="283"/>
      <c r="C158" s="284"/>
      <c r="D158" s="233" t="s">
        <v>156</v>
      </c>
      <c r="E158" s="285" t="s">
        <v>20</v>
      </c>
      <c r="F158" s="286" t="s">
        <v>487</v>
      </c>
      <c r="G158" s="284"/>
      <c r="H158" s="287">
        <v>445.69999999999999</v>
      </c>
      <c r="I158" s="288"/>
      <c r="J158" s="284"/>
      <c r="K158" s="284"/>
      <c r="L158" s="289"/>
      <c r="M158" s="290"/>
      <c r="N158" s="291"/>
      <c r="O158" s="291"/>
      <c r="P158" s="291"/>
      <c r="Q158" s="291"/>
      <c r="R158" s="291"/>
      <c r="S158" s="291"/>
      <c r="T158" s="292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93" t="s">
        <v>156</v>
      </c>
      <c r="AU158" s="293" t="s">
        <v>83</v>
      </c>
      <c r="AV158" s="16" t="s">
        <v>144</v>
      </c>
      <c r="AW158" s="16" t="s">
        <v>35</v>
      </c>
      <c r="AX158" s="16" t="s">
        <v>22</v>
      </c>
      <c r="AY158" s="293" t="s">
        <v>138</v>
      </c>
    </row>
    <row r="159" s="2" customFormat="1" ht="16.5" customHeight="1">
      <c r="A159" s="40"/>
      <c r="B159" s="41"/>
      <c r="C159" s="220" t="s">
        <v>176</v>
      </c>
      <c r="D159" s="220" t="s">
        <v>141</v>
      </c>
      <c r="E159" s="221" t="s">
        <v>1502</v>
      </c>
      <c r="F159" s="222" t="s">
        <v>1503</v>
      </c>
      <c r="G159" s="223" t="s">
        <v>152</v>
      </c>
      <c r="H159" s="224">
        <v>445.69999999999999</v>
      </c>
      <c r="I159" s="225"/>
      <c r="J159" s="226">
        <f>ROUND(I159*H159,2)</f>
        <v>0</v>
      </c>
      <c r="K159" s="222" t="s">
        <v>153</v>
      </c>
      <c r="L159" s="46"/>
      <c r="M159" s="227" t="s">
        <v>20</v>
      </c>
      <c r="N159" s="228" t="s">
        <v>45</v>
      </c>
      <c r="O159" s="86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31" t="s">
        <v>144</v>
      </c>
      <c r="AT159" s="231" t="s">
        <v>141</v>
      </c>
      <c r="AU159" s="231" t="s">
        <v>83</v>
      </c>
      <c r="AY159" s="19" t="s">
        <v>138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9" t="s">
        <v>22</v>
      </c>
      <c r="BK159" s="232">
        <f>ROUND(I159*H159,2)</f>
        <v>0</v>
      </c>
      <c r="BL159" s="19" t="s">
        <v>144</v>
      </c>
      <c r="BM159" s="231" t="s">
        <v>1504</v>
      </c>
    </row>
    <row r="160" s="2" customFormat="1">
      <c r="A160" s="40"/>
      <c r="B160" s="41"/>
      <c r="C160" s="42"/>
      <c r="D160" s="233" t="s">
        <v>146</v>
      </c>
      <c r="E160" s="42"/>
      <c r="F160" s="234" t="s">
        <v>1505</v>
      </c>
      <c r="G160" s="42"/>
      <c r="H160" s="42"/>
      <c r="I160" s="138"/>
      <c r="J160" s="42"/>
      <c r="K160" s="42"/>
      <c r="L160" s="46"/>
      <c r="M160" s="235"/>
      <c r="N160" s="236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146</v>
      </c>
      <c r="AU160" s="19" t="s">
        <v>83</v>
      </c>
    </row>
    <row r="161" s="2" customFormat="1" ht="16.5" customHeight="1">
      <c r="A161" s="40"/>
      <c r="B161" s="41"/>
      <c r="C161" s="220" t="s">
        <v>181</v>
      </c>
      <c r="D161" s="220" t="s">
        <v>141</v>
      </c>
      <c r="E161" s="221" t="s">
        <v>1506</v>
      </c>
      <c r="F161" s="222" t="s">
        <v>1507</v>
      </c>
      <c r="G161" s="223" t="s">
        <v>166</v>
      </c>
      <c r="H161" s="224">
        <v>235.69</v>
      </c>
      <c r="I161" s="225"/>
      <c r="J161" s="226">
        <f>ROUND(I161*H161,2)</f>
        <v>0</v>
      </c>
      <c r="K161" s="222" t="s">
        <v>153</v>
      </c>
      <c r="L161" s="46"/>
      <c r="M161" s="227" t="s">
        <v>20</v>
      </c>
      <c r="N161" s="228" t="s">
        <v>45</v>
      </c>
      <c r="O161" s="86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31" t="s">
        <v>144</v>
      </c>
      <c r="AT161" s="231" t="s">
        <v>141</v>
      </c>
      <c r="AU161" s="231" t="s">
        <v>83</v>
      </c>
      <c r="AY161" s="19" t="s">
        <v>138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9" t="s">
        <v>22</v>
      </c>
      <c r="BK161" s="232">
        <f>ROUND(I161*H161,2)</f>
        <v>0</v>
      </c>
      <c r="BL161" s="19" t="s">
        <v>144</v>
      </c>
      <c r="BM161" s="231" t="s">
        <v>1508</v>
      </c>
    </row>
    <row r="162" s="2" customFormat="1">
      <c r="A162" s="40"/>
      <c r="B162" s="41"/>
      <c r="C162" s="42"/>
      <c r="D162" s="233" t="s">
        <v>146</v>
      </c>
      <c r="E162" s="42"/>
      <c r="F162" s="234" t="s">
        <v>1509</v>
      </c>
      <c r="G162" s="42"/>
      <c r="H162" s="42"/>
      <c r="I162" s="138"/>
      <c r="J162" s="42"/>
      <c r="K162" s="42"/>
      <c r="L162" s="46"/>
      <c r="M162" s="235"/>
      <c r="N162" s="236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146</v>
      </c>
      <c r="AU162" s="19" t="s">
        <v>83</v>
      </c>
    </row>
    <row r="163" s="13" customFormat="1">
      <c r="A163" s="13"/>
      <c r="B163" s="237"/>
      <c r="C163" s="238"/>
      <c r="D163" s="233" t="s">
        <v>156</v>
      </c>
      <c r="E163" s="239" t="s">
        <v>20</v>
      </c>
      <c r="F163" s="240" t="s">
        <v>1510</v>
      </c>
      <c r="G163" s="238"/>
      <c r="H163" s="241">
        <v>235.69</v>
      </c>
      <c r="I163" s="242"/>
      <c r="J163" s="238"/>
      <c r="K163" s="238"/>
      <c r="L163" s="243"/>
      <c r="M163" s="244"/>
      <c r="N163" s="245"/>
      <c r="O163" s="245"/>
      <c r="P163" s="245"/>
      <c r="Q163" s="245"/>
      <c r="R163" s="245"/>
      <c r="S163" s="245"/>
      <c r="T163" s="24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7" t="s">
        <v>156</v>
      </c>
      <c r="AU163" s="247" t="s">
        <v>83</v>
      </c>
      <c r="AV163" s="13" t="s">
        <v>83</v>
      </c>
      <c r="AW163" s="13" t="s">
        <v>35</v>
      </c>
      <c r="AX163" s="13" t="s">
        <v>22</v>
      </c>
      <c r="AY163" s="247" t="s">
        <v>138</v>
      </c>
    </row>
    <row r="164" s="2" customFormat="1" ht="16.5" customHeight="1">
      <c r="A164" s="40"/>
      <c r="B164" s="41"/>
      <c r="C164" s="220" t="s">
        <v>190</v>
      </c>
      <c r="D164" s="220" t="s">
        <v>141</v>
      </c>
      <c r="E164" s="221" t="s">
        <v>570</v>
      </c>
      <c r="F164" s="222" t="s">
        <v>571</v>
      </c>
      <c r="G164" s="223" t="s">
        <v>166</v>
      </c>
      <c r="H164" s="224">
        <v>272.88400000000001</v>
      </c>
      <c r="I164" s="225"/>
      <c r="J164" s="226">
        <f>ROUND(I164*H164,2)</f>
        <v>0</v>
      </c>
      <c r="K164" s="222" t="s">
        <v>153</v>
      </c>
      <c r="L164" s="46"/>
      <c r="M164" s="227" t="s">
        <v>20</v>
      </c>
      <c r="N164" s="228" t="s">
        <v>45</v>
      </c>
      <c r="O164" s="86"/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31" t="s">
        <v>144</v>
      </c>
      <c r="AT164" s="231" t="s">
        <v>141</v>
      </c>
      <c r="AU164" s="231" t="s">
        <v>83</v>
      </c>
      <c r="AY164" s="19" t="s">
        <v>138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9" t="s">
        <v>22</v>
      </c>
      <c r="BK164" s="232">
        <f>ROUND(I164*H164,2)</f>
        <v>0</v>
      </c>
      <c r="BL164" s="19" t="s">
        <v>144</v>
      </c>
      <c r="BM164" s="231" t="s">
        <v>1511</v>
      </c>
    </row>
    <row r="165" s="2" customFormat="1">
      <c r="A165" s="40"/>
      <c r="B165" s="41"/>
      <c r="C165" s="42"/>
      <c r="D165" s="233" t="s">
        <v>146</v>
      </c>
      <c r="E165" s="42"/>
      <c r="F165" s="234" t="s">
        <v>573</v>
      </c>
      <c r="G165" s="42"/>
      <c r="H165" s="42"/>
      <c r="I165" s="138"/>
      <c r="J165" s="42"/>
      <c r="K165" s="42"/>
      <c r="L165" s="46"/>
      <c r="M165" s="235"/>
      <c r="N165" s="236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146</v>
      </c>
      <c r="AU165" s="19" t="s">
        <v>83</v>
      </c>
    </row>
    <row r="166" s="14" customFormat="1">
      <c r="A166" s="14"/>
      <c r="B166" s="259"/>
      <c r="C166" s="260"/>
      <c r="D166" s="233" t="s">
        <v>156</v>
      </c>
      <c r="E166" s="261" t="s">
        <v>20</v>
      </c>
      <c r="F166" s="262" t="s">
        <v>1512</v>
      </c>
      <c r="G166" s="260"/>
      <c r="H166" s="261" t="s">
        <v>20</v>
      </c>
      <c r="I166" s="263"/>
      <c r="J166" s="260"/>
      <c r="K166" s="260"/>
      <c r="L166" s="264"/>
      <c r="M166" s="265"/>
      <c r="N166" s="266"/>
      <c r="O166" s="266"/>
      <c r="P166" s="266"/>
      <c r="Q166" s="266"/>
      <c r="R166" s="266"/>
      <c r="S166" s="266"/>
      <c r="T166" s="267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8" t="s">
        <v>156</v>
      </c>
      <c r="AU166" s="268" t="s">
        <v>83</v>
      </c>
      <c r="AV166" s="14" t="s">
        <v>22</v>
      </c>
      <c r="AW166" s="14" t="s">
        <v>35</v>
      </c>
      <c r="AX166" s="14" t="s">
        <v>74</v>
      </c>
      <c r="AY166" s="268" t="s">
        <v>138</v>
      </c>
    </row>
    <row r="167" s="13" customFormat="1">
      <c r="A167" s="13"/>
      <c r="B167" s="237"/>
      <c r="C167" s="238"/>
      <c r="D167" s="233" t="s">
        <v>156</v>
      </c>
      <c r="E167" s="239" t="s">
        <v>20</v>
      </c>
      <c r="F167" s="240" t="s">
        <v>1513</v>
      </c>
      <c r="G167" s="238"/>
      <c r="H167" s="241">
        <v>272.88400000000001</v>
      </c>
      <c r="I167" s="242"/>
      <c r="J167" s="238"/>
      <c r="K167" s="238"/>
      <c r="L167" s="243"/>
      <c r="M167" s="244"/>
      <c r="N167" s="245"/>
      <c r="O167" s="245"/>
      <c r="P167" s="245"/>
      <c r="Q167" s="245"/>
      <c r="R167" s="245"/>
      <c r="S167" s="245"/>
      <c r="T167" s="246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7" t="s">
        <v>156</v>
      </c>
      <c r="AU167" s="247" t="s">
        <v>83</v>
      </c>
      <c r="AV167" s="13" t="s">
        <v>83</v>
      </c>
      <c r="AW167" s="13" t="s">
        <v>35</v>
      </c>
      <c r="AX167" s="13" t="s">
        <v>74</v>
      </c>
      <c r="AY167" s="247" t="s">
        <v>138</v>
      </c>
    </row>
    <row r="168" s="16" customFormat="1">
      <c r="A168" s="16"/>
      <c r="B168" s="283"/>
      <c r="C168" s="284"/>
      <c r="D168" s="233" t="s">
        <v>156</v>
      </c>
      <c r="E168" s="285" t="s">
        <v>20</v>
      </c>
      <c r="F168" s="286" t="s">
        <v>487</v>
      </c>
      <c r="G168" s="284"/>
      <c r="H168" s="287">
        <v>272.88400000000001</v>
      </c>
      <c r="I168" s="288"/>
      <c r="J168" s="284"/>
      <c r="K168" s="284"/>
      <c r="L168" s="289"/>
      <c r="M168" s="290"/>
      <c r="N168" s="291"/>
      <c r="O168" s="291"/>
      <c r="P168" s="291"/>
      <c r="Q168" s="291"/>
      <c r="R168" s="291"/>
      <c r="S168" s="291"/>
      <c r="T168" s="292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T168" s="293" t="s">
        <v>156</v>
      </c>
      <c r="AU168" s="293" t="s">
        <v>83</v>
      </c>
      <c r="AV168" s="16" t="s">
        <v>144</v>
      </c>
      <c r="AW168" s="16" t="s">
        <v>35</v>
      </c>
      <c r="AX168" s="16" t="s">
        <v>22</v>
      </c>
      <c r="AY168" s="293" t="s">
        <v>138</v>
      </c>
    </row>
    <row r="169" s="2" customFormat="1" ht="16.5" customHeight="1">
      <c r="A169" s="40"/>
      <c r="B169" s="41"/>
      <c r="C169" s="220" t="s">
        <v>196</v>
      </c>
      <c r="D169" s="220" t="s">
        <v>141</v>
      </c>
      <c r="E169" s="221" t="s">
        <v>543</v>
      </c>
      <c r="F169" s="222" t="s">
        <v>544</v>
      </c>
      <c r="G169" s="223" t="s">
        <v>166</v>
      </c>
      <c r="H169" s="224">
        <v>272.88400000000001</v>
      </c>
      <c r="I169" s="225"/>
      <c r="J169" s="226">
        <f>ROUND(I169*H169,2)</f>
        <v>0</v>
      </c>
      <c r="K169" s="222" t="s">
        <v>153</v>
      </c>
      <c r="L169" s="46"/>
      <c r="M169" s="227" t="s">
        <v>20</v>
      </c>
      <c r="N169" s="228" t="s">
        <v>45</v>
      </c>
      <c r="O169" s="86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31" t="s">
        <v>144</v>
      </c>
      <c r="AT169" s="231" t="s">
        <v>141</v>
      </c>
      <c r="AU169" s="231" t="s">
        <v>83</v>
      </c>
      <c r="AY169" s="19" t="s">
        <v>138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9" t="s">
        <v>22</v>
      </c>
      <c r="BK169" s="232">
        <f>ROUND(I169*H169,2)</f>
        <v>0</v>
      </c>
      <c r="BL169" s="19" t="s">
        <v>144</v>
      </c>
      <c r="BM169" s="231" t="s">
        <v>1514</v>
      </c>
    </row>
    <row r="170" s="2" customFormat="1">
      <c r="A170" s="40"/>
      <c r="B170" s="41"/>
      <c r="C170" s="42"/>
      <c r="D170" s="233" t="s">
        <v>146</v>
      </c>
      <c r="E170" s="42"/>
      <c r="F170" s="234" t="s">
        <v>546</v>
      </c>
      <c r="G170" s="42"/>
      <c r="H170" s="42"/>
      <c r="I170" s="138"/>
      <c r="J170" s="42"/>
      <c r="K170" s="42"/>
      <c r="L170" s="46"/>
      <c r="M170" s="235"/>
      <c r="N170" s="236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146</v>
      </c>
      <c r="AU170" s="19" t="s">
        <v>83</v>
      </c>
    </row>
    <row r="171" s="14" customFormat="1">
      <c r="A171" s="14"/>
      <c r="B171" s="259"/>
      <c r="C171" s="260"/>
      <c r="D171" s="233" t="s">
        <v>156</v>
      </c>
      <c r="E171" s="261" t="s">
        <v>20</v>
      </c>
      <c r="F171" s="262" t="s">
        <v>1512</v>
      </c>
      <c r="G171" s="260"/>
      <c r="H171" s="261" t="s">
        <v>20</v>
      </c>
      <c r="I171" s="263"/>
      <c r="J171" s="260"/>
      <c r="K171" s="260"/>
      <c r="L171" s="264"/>
      <c r="M171" s="265"/>
      <c r="N171" s="266"/>
      <c r="O171" s="266"/>
      <c r="P171" s="266"/>
      <c r="Q171" s="266"/>
      <c r="R171" s="266"/>
      <c r="S171" s="266"/>
      <c r="T171" s="267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8" t="s">
        <v>156</v>
      </c>
      <c r="AU171" s="268" t="s">
        <v>83</v>
      </c>
      <c r="AV171" s="14" t="s">
        <v>22</v>
      </c>
      <c r="AW171" s="14" t="s">
        <v>35</v>
      </c>
      <c r="AX171" s="14" t="s">
        <v>74</v>
      </c>
      <c r="AY171" s="268" t="s">
        <v>138</v>
      </c>
    </row>
    <row r="172" s="13" customFormat="1">
      <c r="A172" s="13"/>
      <c r="B172" s="237"/>
      <c r="C172" s="238"/>
      <c r="D172" s="233" t="s">
        <v>156</v>
      </c>
      <c r="E172" s="239" t="s">
        <v>20</v>
      </c>
      <c r="F172" s="240" t="s">
        <v>1513</v>
      </c>
      <c r="G172" s="238"/>
      <c r="H172" s="241">
        <v>272.88400000000001</v>
      </c>
      <c r="I172" s="242"/>
      <c r="J172" s="238"/>
      <c r="K172" s="238"/>
      <c r="L172" s="243"/>
      <c r="M172" s="244"/>
      <c r="N172" s="245"/>
      <c r="O172" s="245"/>
      <c r="P172" s="245"/>
      <c r="Q172" s="245"/>
      <c r="R172" s="245"/>
      <c r="S172" s="245"/>
      <c r="T172" s="246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7" t="s">
        <v>156</v>
      </c>
      <c r="AU172" s="247" t="s">
        <v>83</v>
      </c>
      <c r="AV172" s="13" t="s">
        <v>83</v>
      </c>
      <c r="AW172" s="13" t="s">
        <v>35</v>
      </c>
      <c r="AX172" s="13" t="s">
        <v>74</v>
      </c>
      <c r="AY172" s="247" t="s">
        <v>138</v>
      </c>
    </row>
    <row r="173" s="16" customFormat="1">
      <c r="A173" s="16"/>
      <c r="B173" s="283"/>
      <c r="C173" s="284"/>
      <c r="D173" s="233" t="s">
        <v>156</v>
      </c>
      <c r="E173" s="285" t="s">
        <v>20</v>
      </c>
      <c r="F173" s="286" t="s">
        <v>487</v>
      </c>
      <c r="G173" s="284"/>
      <c r="H173" s="287">
        <v>272.88400000000001</v>
      </c>
      <c r="I173" s="288"/>
      <c r="J173" s="284"/>
      <c r="K173" s="284"/>
      <c r="L173" s="289"/>
      <c r="M173" s="290"/>
      <c r="N173" s="291"/>
      <c r="O173" s="291"/>
      <c r="P173" s="291"/>
      <c r="Q173" s="291"/>
      <c r="R173" s="291"/>
      <c r="S173" s="291"/>
      <c r="T173" s="292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T173" s="293" t="s">
        <v>156</v>
      </c>
      <c r="AU173" s="293" t="s">
        <v>83</v>
      </c>
      <c r="AV173" s="16" t="s">
        <v>144</v>
      </c>
      <c r="AW173" s="16" t="s">
        <v>35</v>
      </c>
      <c r="AX173" s="16" t="s">
        <v>22</v>
      </c>
      <c r="AY173" s="293" t="s">
        <v>138</v>
      </c>
    </row>
    <row r="174" s="2" customFormat="1" ht="16.5" customHeight="1">
      <c r="A174" s="40"/>
      <c r="B174" s="41"/>
      <c r="C174" s="220" t="s">
        <v>204</v>
      </c>
      <c r="D174" s="220" t="s">
        <v>141</v>
      </c>
      <c r="E174" s="221" t="s">
        <v>570</v>
      </c>
      <c r="F174" s="222" t="s">
        <v>571</v>
      </c>
      <c r="G174" s="223" t="s">
        <v>166</v>
      </c>
      <c r="H174" s="224">
        <v>96.031999999999996</v>
      </c>
      <c r="I174" s="225"/>
      <c r="J174" s="226">
        <f>ROUND(I174*H174,2)</f>
        <v>0</v>
      </c>
      <c r="K174" s="222" t="s">
        <v>153</v>
      </c>
      <c r="L174" s="46"/>
      <c r="M174" s="227" t="s">
        <v>20</v>
      </c>
      <c r="N174" s="228" t="s">
        <v>45</v>
      </c>
      <c r="O174" s="86"/>
      <c r="P174" s="229">
        <f>O174*H174</f>
        <v>0</v>
      </c>
      <c r="Q174" s="229">
        <v>0</v>
      </c>
      <c r="R174" s="229">
        <f>Q174*H174</f>
        <v>0</v>
      </c>
      <c r="S174" s="229">
        <v>0</v>
      </c>
      <c r="T174" s="230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31" t="s">
        <v>144</v>
      </c>
      <c r="AT174" s="231" t="s">
        <v>141</v>
      </c>
      <c r="AU174" s="231" t="s">
        <v>83</v>
      </c>
      <c r="AY174" s="19" t="s">
        <v>138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9" t="s">
        <v>22</v>
      </c>
      <c r="BK174" s="232">
        <f>ROUND(I174*H174,2)</f>
        <v>0</v>
      </c>
      <c r="BL174" s="19" t="s">
        <v>144</v>
      </c>
      <c r="BM174" s="231" t="s">
        <v>1515</v>
      </c>
    </row>
    <row r="175" s="2" customFormat="1">
      <c r="A175" s="40"/>
      <c r="B175" s="41"/>
      <c r="C175" s="42"/>
      <c r="D175" s="233" t="s">
        <v>146</v>
      </c>
      <c r="E175" s="42"/>
      <c r="F175" s="234" t="s">
        <v>573</v>
      </c>
      <c r="G175" s="42"/>
      <c r="H175" s="42"/>
      <c r="I175" s="138"/>
      <c r="J175" s="42"/>
      <c r="K175" s="42"/>
      <c r="L175" s="46"/>
      <c r="M175" s="235"/>
      <c r="N175" s="236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146</v>
      </c>
      <c r="AU175" s="19" t="s">
        <v>83</v>
      </c>
    </row>
    <row r="176" s="14" customFormat="1">
      <c r="A176" s="14"/>
      <c r="B176" s="259"/>
      <c r="C176" s="260"/>
      <c r="D176" s="233" t="s">
        <v>156</v>
      </c>
      <c r="E176" s="261" t="s">
        <v>20</v>
      </c>
      <c r="F176" s="262" t="s">
        <v>1516</v>
      </c>
      <c r="G176" s="260"/>
      <c r="H176" s="261" t="s">
        <v>20</v>
      </c>
      <c r="I176" s="263"/>
      <c r="J176" s="260"/>
      <c r="K176" s="260"/>
      <c r="L176" s="264"/>
      <c r="M176" s="265"/>
      <c r="N176" s="266"/>
      <c r="O176" s="266"/>
      <c r="P176" s="266"/>
      <c r="Q176" s="266"/>
      <c r="R176" s="266"/>
      <c r="S176" s="266"/>
      <c r="T176" s="267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8" t="s">
        <v>156</v>
      </c>
      <c r="AU176" s="268" t="s">
        <v>83</v>
      </c>
      <c r="AV176" s="14" t="s">
        <v>22</v>
      </c>
      <c r="AW176" s="14" t="s">
        <v>35</v>
      </c>
      <c r="AX176" s="14" t="s">
        <v>74</v>
      </c>
      <c r="AY176" s="268" t="s">
        <v>138</v>
      </c>
    </row>
    <row r="177" s="13" customFormat="1">
      <c r="A177" s="13"/>
      <c r="B177" s="237"/>
      <c r="C177" s="238"/>
      <c r="D177" s="233" t="s">
        <v>156</v>
      </c>
      <c r="E177" s="239" t="s">
        <v>20</v>
      </c>
      <c r="F177" s="240" t="s">
        <v>1517</v>
      </c>
      <c r="G177" s="238"/>
      <c r="H177" s="241">
        <v>71.030000000000001</v>
      </c>
      <c r="I177" s="242"/>
      <c r="J177" s="238"/>
      <c r="K177" s="238"/>
      <c r="L177" s="243"/>
      <c r="M177" s="244"/>
      <c r="N177" s="245"/>
      <c r="O177" s="245"/>
      <c r="P177" s="245"/>
      <c r="Q177" s="245"/>
      <c r="R177" s="245"/>
      <c r="S177" s="245"/>
      <c r="T177" s="24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7" t="s">
        <v>156</v>
      </c>
      <c r="AU177" s="247" t="s">
        <v>83</v>
      </c>
      <c r="AV177" s="13" t="s">
        <v>83</v>
      </c>
      <c r="AW177" s="13" t="s">
        <v>35</v>
      </c>
      <c r="AX177" s="13" t="s">
        <v>74</v>
      </c>
      <c r="AY177" s="247" t="s">
        <v>138</v>
      </c>
    </row>
    <row r="178" s="13" customFormat="1">
      <c r="A178" s="13"/>
      <c r="B178" s="237"/>
      <c r="C178" s="238"/>
      <c r="D178" s="233" t="s">
        <v>156</v>
      </c>
      <c r="E178" s="239" t="s">
        <v>20</v>
      </c>
      <c r="F178" s="240" t="s">
        <v>1518</v>
      </c>
      <c r="G178" s="238"/>
      <c r="H178" s="241">
        <v>25.001999999999999</v>
      </c>
      <c r="I178" s="242"/>
      <c r="J178" s="238"/>
      <c r="K178" s="238"/>
      <c r="L178" s="243"/>
      <c r="M178" s="244"/>
      <c r="N178" s="245"/>
      <c r="O178" s="245"/>
      <c r="P178" s="245"/>
      <c r="Q178" s="245"/>
      <c r="R178" s="245"/>
      <c r="S178" s="245"/>
      <c r="T178" s="24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7" t="s">
        <v>156</v>
      </c>
      <c r="AU178" s="247" t="s">
        <v>83</v>
      </c>
      <c r="AV178" s="13" t="s">
        <v>83</v>
      </c>
      <c r="AW178" s="13" t="s">
        <v>35</v>
      </c>
      <c r="AX178" s="13" t="s">
        <v>74</v>
      </c>
      <c r="AY178" s="247" t="s">
        <v>138</v>
      </c>
    </row>
    <row r="179" s="16" customFormat="1">
      <c r="A179" s="16"/>
      <c r="B179" s="283"/>
      <c r="C179" s="284"/>
      <c r="D179" s="233" t="s">
        <v>156</v>
      </c>
      <c r="E179" s="285" t="s">
        <v>20</v>
      </c>
      <c r="F179" s="286" t="s">
        <v>487</v>
      </c>
      <c r="G179" s="284"/>
      <c r="H179" s="287">
        <v>96.031999999999996</v>
      </c>
      <c r="I179" s="288"/>
      <c r="J179" s="284"/>
      <c r="K179" s="284"/>
      <c r="L179" s="289"/>
      <c r="M179" s="290"/>
      <c r="N179" s="291"/>
      <c r="O179" s="291"/>
      <c r="P179" s="291"/>
      <c r="Q179" s="291"/>
      <c r="R179" s="291"/>
      <c r="S179" s="291"/>
      <c r="T179" s="292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T179" s="293" t="s">
        <v>156</v>
      </c>
      <c r="AU179" s="293" t="s">
        <v>83</v>
      </c>
      <c r="AV179" s="16" t="s">
        <v>144</v>
      </c>
      <c r="AW179" s="16" t="s">
        <v>35</v>
      </c>
      <c r="AX179" s="16" t="s">
        <v>22</v>
      </c>
      <c r="AY179" s="293" t="s">
        <v>138</v>
      </c>
    </row>
    <row r="180" s="2" customFormat="1" ht="16.5" customHeight="1">
      <c r="A180" s="40"/>
      <c r="B180" s="41"/>
      <c r="C180" s="220" t="s">
        <v>210</v>
      </c>
      <c r="D180" s="220" t="s">
        <v>141</v>
      </c>
      <c r="E180" s="221" t="s">
        <v>1519</v>
      </c>
      <c r="F180" s="222" t="s">
        <v>1520</v>
      </c>
      <c r="G180" s="223" t="s">
        <v>166</v>
      </c>
      <c r="H180" s="224">
        <v>96.031999999999996</v>
      </c>
      <c r="I180" s="225"/>
      <c r="J180" s="226">
        <f>ROUND(I180*H180,2)</f>
        <v>0</v>
      </c>
      <c r="K180" s="222" t="s">
        <v>153</v>
      </c>
      <c r="L180" s="46"/>
      <c r="M180" s="227" t="s">
        <v>20</v>
      </c>
      <c r="N180" s="228" t="s">
        <v>45</v>
      </c>
      <c r="O180" s="86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31" t="s">
        <v>144</v>
      </c>
      <c r="AT180" s="231" t="s">
        <v>141</v>
      </c>
      <c r="AU180" s="231" t="s">
        <v>83</v>
      </c>
      <c r="AY180" s="19" t="s">
        <v>138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9" t="s">
        <v>22</v>
      </c>
      <c r="BK180" s="232">
        <f>ROUND(I180*H180,2)</f>
        <v>0</v>
      </c>
      <c r="BL180" s="19" t="s">
        <v>144</v>
      </c>
      <c r="BM180" s="231" t="s">
        <v>1521</v>
      </c>
    </row>
    <row r="181" s="2" customFormat="1">
      <c r="A181" s="40"/>
      <c r="B181" s="41"/>
      <c r="C181" s="42"/>
      <c r="D181" s="233" t="s">
        <v>146</v>
      </c>
      <c r="E181" s="42"/>
      <c r="F181" s="234" t="s">
        <v>1522</v>
      </c>
      <c r="G181" s="42"/>
      <c r="H181" s="42"/>
      <c r="I181" s="138"/>
      <c r="J181" s="42"/>
      <c r="K181" s="42"/>
      <c r="L181" s="46"/>
      <c r="M181" s="235"/>
      <c r="N181" s="236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146</v>
      </c>
      <c r="AU181" s="19" t="s">
        <v>83</v>
      </c>
    </row>
    <row r="182" s="14" customFormat="1">
      <c r="A182" s="14"/>
      <c r="B182" s="259"/>
      <c r="C182" s="260"/>
      <c r="D182" s="233" t="s">
        <v>156</v>
      </c>
      <c r="E182" s="261" t="s">
        <v>20</v>
      </c>
      <c r="F182" s="262" t="s">
        <v>1516</v>
      </c>
      <c r="G182" s="260"/>
      <c r="H182" s="261" t="s">
        <v>20</v>
      </c>
      <c r="I182" s="263"/>
      <c r="J182" s="260"/>
      <c r="K182" s="260"/>
      <c r="L182" s="264"/>
      <c r="M182" s="265"/>
      <c r="N182" s="266"/>
      <c r="O182" s="266"/>
      <c r="P182" s="266"/>
      <c r="Q182" s="266"/>
      <c r="R182" s="266"/>
      <c r="S182" s="266"/>
      <c r="T182" s="267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8" t="s">
        <v>156</v>
      </c>
      <c r="AU182" s="268" t="s">
        <v>83</v>
      </c>
      <c r="AV182" s="14" t="s">
        <v>22</v>
      </c>
      <c r="AW182" s="14" t="s">
        <v>35</v>
      </c>
      <c r="AX182" s="14" t="s">
        <v>74</v>
      </c>
      <c r="AY182" s="268" t="s">
        <v>138</v>
      </c>
    </row>
    <row r="183" s="13" customFormat="1">
      <c r="A183" s="13"/>
      <c r="B183" s="237"/>
      <c r="C183" s="238"/>
      <c r="D183" s="233" t="s">
        <v>156</v>
      </c>
      <c r="E183" s="239" t="s">
        <v>20</v>
      </c>
      <c r="F183" s="240" t="s">
        <v>1517</v>
      </c>
      <c r="G183" s="238"/>
      <c r="H183" s="241">
        <v>71.030000000000001</v>
      </c>
      <c r="I183" s="242"/>
      <c r="J183" s="238"/>
      <c r="K183" s="238"/>
      <c r="L183" s="243"/>
      <c r="M183" s="244"/>
      <c r="N183" s="245"/>
      <c r="O183" s="245"/>
      <c r="P183" s="245"/>
      <c r="Q183" s="245"/>
      <c r="R183" s="245"/>
      <c r="S183" s="245"/>
      <c r="T183" s="246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7" t="s">
        <v>156</v>
      </c>
      <c r="AU183" s="247" t="s">
        <v>83</v>
      </c>
      <c r="AV183" s="13" t="s">
        <v>83</v>
      </c>
      <c r="AW183" s="13" t="s">
        <v>35</v>
      </c>
      <c r="AX183" s="13" t="s">
        <v>74</v>
      </c>
      <c r="AY183" s="247" t="s">
        <v>138</v>
      </c>
    </row>
    <row r="184" s="13" customFormat="1">
      <c r="A184" s="13"/>
      <c r="B184" s="237"/>
      <c r="C184" s="238"/>
      <c r="D184" s="233" t="s">
        <v>156</v>
      </c>
      <c r="E184" s="239" t="s">
        <v>20</v>
      </c>
      <c r="F184" s="240" t="s">
        <v>1518</v>
      </c>
      <c r="G184" s="238"/>
      <c r="H184" s="241">
        <v>25.001999999999999</v>
      </c>
      <c r="I184" s="242"/>
      <c r="J184" s="238"/>
      <c r="K184" s="238"/>
      <c r="L184" s="243"/>
      <c r="M184" s="244"/>
      <c r="N184" s="245"/>
      <c r="O184" s="245"/>
      <c r="P184" s="245"/>
      <c r="Q184" s="245"/>
      <c r="R184" s="245"/>
      <c r="S184" s="245"/>
      <c r="T184" s="24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7" t="s">
        <v>156</v>
      </c>
      <c r="AU184" s="247" t="s">
        <v>83</v>
      </c>
      <c r="AV184" s="13" t="s">
        <v>83</v>
      </c>
      <c r="AW184" s="13" t="s">
        <v>35</v>
      </c>
      <c r="AX184" s="13" t="s">
        <v>74</v>
      </c>
      <c r="AY184" s="247" t="s">
        <v>138</v>
      </c>
    </row>
    <row r="185" s="16" customFormat="1">
      <c r="A185" s="16"/>
      <c r="B185" s="283"/>
      <c r="C185" s="284"/>
      <c r="D185" s="233" t="s">
        <v>156</v>
      </c>
      <c r="E185" s="285" t="s">
        <v>20</v>
      </c>
      <c r="F185" s="286" t="s">
        <v>487</v>
      </c>
      <c r="G185" s="284"/>
      <c r="H185" s="287">
        <v>96.031999999999996</v>
      </c>
      <c r="I185" s="288"/>
      <c r="J185" s="284"/>
      <c r="K185" s="284"/>
      <c r="L185" s="289"/>
      <c r="M185" s="290"/>
      <c r="N185" s="291"/>
      <c r="O185" s="291"/>
      <c r="P185" s="291"/>
      <c r="Q185" s="291"/>
      <c r="R185" s="291"/>
      <c r="S185" s="291"/>
      <c r="T185" s="292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93" t="s">
        <v>156</v>
      </c>
      <c r="AU185" s="293" t="s">
        <v>83</v>
      </c>
      <c r="AV185" s="16" t="s">
        <v>144</v>
      </c>
      <c r="AW185" s="16" t="s">
        <v>35</v>
      </c>
      <c r="AX185" s="16" t="s">
        <v>22</v>
      </c>
      <c r="AY185" s="293" t="s">
        <v>138</v>
      </c>
    </row>
    <row r="186" s="2" customFormat="1" ht="16.5" customHeight="1">
      <c r="A186" s="40"/>
      <c r="B186" s="41"/>
      <c r="C186" s="220" t="s">
        <v>215</v>
      </c>
      <c r="D186" s="220" t="s">
        <v>141</v>
      </c>
      <c r="E186" s="221" t="s">
        <v>522</v>
      </c>
      <c r="F186" s="222" t="s">
        <v>523</v>
      </c>
      <c r="G186" s="223" t="s">
        <v>166</v>
      </c>
      <c r="H186" s="224">
        <v>99.248000000000005</v>
      </c>
      <c r="I186" s="225"/>
      <c r="J186" s="226">
        <f>ROUND(I186*H186,2)</f>
        <v>0</v>
      </c>
      <c r="K186" s="222" t="s">
        <v>153</v>
      </c>
      <c r="L186" s="46"/>
      <c r="M186" s="227" t="s">
        <v>20</v>
      </c>
      <c r="N186" s="228" t="s">
        <v>45</v>
      </c>
      <c r="O186" s="86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31" t="s">
        <v>144</v>
      </c>
      <c r="AT186" s="231" t="s">
        <v>141</v>
      </c>
      <c r="AU186" s="231" t="s">
        <v>83</v>
      </c>
      <c r="AY186" s="19" t="s">
        <v>138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9" t="s">
        <v>22</v>
      </c>
      <c r="BK186" s="232">
        <f>ROUND(I186*H186,2)</f>
        <v>0</v>
      </c>
      <c r="BL186" s="19" t="s">
        <v>144</v>
      </c>
      <c r="BM186" s="231" t="s">
        <v>1523</v>
      </c>
    </row>
    <row r="187" s="2" customFormat="1">
      <c r="A187" s="40"/>
      <c r="B187" s="41"/>
      <c r="C187" s="42"/>
      <c r="D187" s="233" t="s">
        <v>146</v>
      </c>
      <c r="E187" s="42"/>
      <c r="F187" s="234" t="s">
        <v>525</v>
      </c>
      <c r="G187" s="42"/>
      <c r="H187" s="42"/>
      <c r="I187" s="138"/>
      <c r="J187" s="42"/>
      <c r="K187" s="42"/>
      <c r="L187" s="46"/>
      <c r="M187" s="235"/>
      <c r="N187" s="236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146</v>
      </c>
      <c r="AU187" s="19" t="s">
        <v>83</v>
      </c>
    </row>
    <row r="188" s="13" customFormat="1">
      <c r="A188" s="13"/>
      <c r="B188" s="237"/>
      <c r="C188" s="238"/>
      <c r="D188" s="233" t="s">
        <v>156</v>
      </c>
      <c r="E188" s="239" t="s">
        <v>20</v>
      </c>
      <c r="F188" s="240" t="s">
        <v>1524</v>
      </c>
      <c r="G188" s="238"/>
      <c r="H188" s="241">
        <v>235.69</v>
      </c>
      <c r="I188" s="242"/>
      <c r="J188" s="238"/>
      <c r="K188" s="238"/>
      <c r="L188" s="243"/>
      <c r="M188" s="244"/>
      <c r="N188" s="245"/>
      <c r="O188" s="245"/>
      <c r="P188" s="245"/>
      <c r="Q188" s="245"/>
      <c r="R188" s="245"/>
      <c r="S188" s="245"/>
      <c r="T188" s="24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7" t="s">
        <v>156</v>
      </c>
      <c r="AU188" s="247" t="s">
        <v>83</v>
      </c>
      <c r="AV188" s="13" t="s">
        <v>83</v>
      </c>
      <c r="AW188" s="13" t="s">
        <v>35</v>
      </c>
      <c r="AX188" s="13" t="s">
        <v>74</v>
      </c>
      <c r="AY188" s="247" t="s">
        <v>138</v>
      </c>
    </row>
    <row r="189" s="13" customFormat="1">
      <c r="A189" s="13"/>
      <c r="B189" s="237"/>
      <c r="C189" s="238"/>
      <c r="D189" s="233" t="s">
        <v>156</v>
      </c>
      <c r="E189" s="239" t="s">
        <v>20</v>
      </c>
      <c r="F189" s="240" t="s">
        <v>1525</v>
      </c>
      <c r="G189" s="238"/>
      <c r="H189" s="241">
        <v>-136.44200000000001</v>
      </c>
      <c r="I189" s="242"/>
      <c r="J189" s="238"/>
      <c r="K189" s="238"/>
      <c r="L189" s="243"/>
      <c r="M189" s="244"/>
      <c r="N189" s="245"/>
      <c r="O189" s="245"/>
      <c r="P189" s="245"/>
      <c r="Q189" s="245"/>
      <c r="R189" s="245"/>
      <c r="S189" s="245"/>
      <c r="T189" s="24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7" t="s">
        <v>156</v>
      </c>
      <c r="AU189" s="247" t="s">
        <v>83</v>
      </c>
      <c r="AV189" s="13" t="s">
        <v>83</v>
      </c>
      <c r="AW189" s="13" t="s">
        <v>35</v>
      </c>
      <c r="AX189" s="13" t="s">
        <v>74</v>
      </c>
      <c r="AY189" s="247" t="s">
        <v>138</v>
      </c>
    </row>
    <row r="190" s="16" customFormat="1">
      <c r="A190" s="16"/>
      <c r="B190" s="283"/>
      <c r="C190" s="284"/>
      <c r="D190" s="233" t="s">
        <v>156</v>
      </c>
      <c r="E190" s="285" t="s">
        <v>20</v>
      </c>
      <c r="F190" s="286" t="s">
        <v>487</v>
      </c>
      <c r="G190" s="284"/>
      <c r="H190" s="287">
        <v>99.248000000000005</v>
      </c>
      <c r="I190" s="288"/>
      <c r="J190" s="284"/>
      <c r="K190" s="284"/>
      <c r="L190" s="289"/>
      <c r="M190" s="290"/>
      <c r="N190" s="291"/>
      <c r="O190" s="291"/>
      <c r="P190" s="291"/>
      <c r="Q190" s="291"/>
      <c r="R190" s="291"/>
      <c r="S190" s="291"/>
      <c r="T190" s="292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93" t="s">
        <v>156</v>
      </c>
      <c r="AU190" s="293" t="s">
        <v>83</v>
      </c>
      <c r="AV190" s="16" t="s">
        <v>144</v>
      </c>
      <c r="AW190" s="16" t="s">
        <v>35</v>
      </c>
      <c r="AX190" s="16" t="s">
        <v>22</v>
      </c>
      <c r="AY190" s="293" t="s">
        <v>138</v>
      </c>
    </row>
    <row r="191" s="2" customFormat="1" ht="16.5" customHeight="1">
      <c r="A191" s="40"/>
      <c r="B191" s="41"/>
      <c r="C191" s="220" t="s">
        <v>223</v>
      </c>
      <c r="D191" s="220" t="s">
        <v>141</v>
      </c>
      <c r="E191" s="221" t="s">
        <v>528</v>
      </c>
      <c r="F191" s="222" t="s">
        <v>529</v>
      </c>
      <c r="G191" s="223" t="s">
        <v>166</v>
      </c>
      <c r="H191" s="224">
        <v>496.24000000000001</v>
      </c>
      <c r="I191" s="225"/>
      <c r="J191" s="226">
        <f>ROUND(I191*H191,2)</f>
        <v>0</v>
      </c>
      <c r="K191" s="222" t="s">
        <v>153</v>
      </c>
      <c r="L191" s="46"/>
      <c r="M191" s="227" t="s">
        <v>20</v>
      </c>
      <c r="N191" s="228" t="s">
        <v>45</v>
      </c>
      <c r="O191" s="86"/>
      <c r="P191" s="229">
        <f>O191*H191</f>
        <v>0</v>
      </c>
      <c r="Q191" s="229">
        <v>0</v>
      </c>
      <c r="R191" s="229">
        <f>Q191*H191</f>
        <v>0</v>
      </c>
      <c r="S191" s="229">
        <v>0</v>
      </c>
      <c r="T191" s="230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31" t="s">
        <v>144</v>
      </c>
      <c r="AT191" s="231" t="s">
        <v>141</v>
      </c>
      <c r="AU191" s="231" t="s">
        <v>83</v>
      </c>
      <c r="AY191" s="19" t="s">
        <v>138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19" t="s">
        <v>22</v>
      </c>
      <c r="BK191" s="232">
        <f>ROUND(I191*H191,2)</f>
        <v>0</v>
      </c>
      <c r="BL191" s="19" t="s">
        <v>144</v>
      </c>
      <c r="BM191" s="231" t="s">
        <v>1526</v>
      </c>
    </row>
    <row r="192" s="2" customFormat="1">
      <c r="A192" s="40"/>
      <c r="B192" s="41"/>
      <c r="C192" s="42"/>
      <c r="D192" s="233" t="s">
        <v>146</v>
      </c>
      <c r="E192" s="42"/>
      <c r="F192" s="234" t="s">
        <v>531</v>
      </c>
      <c r="G192" s="42"/>
      <c r="H192" s="42"/>
      <c r="I192" s="138"/>
      <c r="J192" s="42"/>
      <c r="K192" s="42"/>
      <c r="L192" s="46"/>
      <c r="M192" s="235"/>
      <c r="N192" s="236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146</v>
      </c>
      <c r="AU192" s="19" t="s">
        <v>83</v>
      </c>
    </row>
    <row r="193" s="13" customFormat="1">
      <c r="A193" s="13"/>
      <c r="B193" s="237"/>
      <c r="C193" s="238"/>
      <c r="D193" s="233" t="s">
        <v>156</v>
      </c>
      <c r="E193" s="239" t="s">
        <v>20</v>
      </c>
      <c r="F193" s="240" t="s">
        <v>1527</v>
      </c>
      <c r="G193" s="238"/>
      <c r="H193" s="241">
        <v>496.24000000000001</v>
      </c>
      <c r="I193" s="242"/>
      <c r="J193" s="238"/>
      <c r="K193" s="238"/>
      <c r="L193" s="243"/>
      <c r="M193" s="244"/>
      <c r="N193" s="245"/>
      <c r="O193" s="245"/>
      <c r="P193" s="245"/>
      <c r="Q193" s="245"/>
      <c r="R193" s="245"/>
      <c r="S193" s="245"/>
      <c r="T193" s="24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7" t="s">
        <v>156</v>
      </c>
      <c r="AU193" s="247" t="s">
        <v>83</v>
      </c>
      <c r="AV193" s="13" t="s">
        <v>83</v>
      </c>
      <c r="AW193" s="13" t="s">
        <v>35</v>
      </c>
      <c r="AX193" s="13" t="s">
        <v>22</v>
      </c>
      <c r="AY193" s="247" t="s">
        <v>138</v>
      </c>
    </row>
    <row r="194" s="2" customFormat="1" ht="16.5" customHeight="1">
      <c r="A194" s="40"/>
      <c r="B194" s="41"/>
      <c r="C194" s="220" t="s">
        <v>228</v>
      </c>
      <c r="D194" s="220" t="s">
        <v>141</v>
      </c>
      <c r="E194" s="221" t="s">
        <v>543</v>
      </c>
      <c r="F194" s="222" t="s">
        <v>544</v>
      </c>
      <c r="G194" s="223" t="s">
        <v>166</v>
      </c>
      <c r="H194" s="224">
        <v>99.248000000000005</v>
      </c>
      <c r="I194" s="225"/>
      <c r="J194" s="226">
        <f>ROUND(I194*H194,2)</f>
        <v>0</v>
      </c>
      <c r="K194" s="222" t="s">
        <v>153</v>
      </c>
      <c r="L194" s="46"/>
      <c r="M194" s="227" t="s">
        <v>20</v>
      </c>
      <c r="N194" s="228" t="s">
        <v>45</v>
      </c>
      <c r="O194" s="86"/>
      <c r="P194" s="229">
        <f>O194*H194</f>
        <v>0</v>
      </c>
      <c r="Q194" s="229">
        <v>0</v>
      </c>
      <c r="R194" s="229">
        <f>Q194*H194</f>
        <v>0</v>
      </c>
      <c r="S194" s="229">
        <v>0</v>
      </c>
      <c r="T194" s="230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31" t="s">
        <v>144</v>
      </c>
      <c r="AT194" s="231" t="s">
        <v>141</v>
      </c>
      <c r="AU194" s="231" t="s">
        <v>83</v>
      </c>
      <c r="AY194" s="19" t="s">
        <v>138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19" t="s">
        <v>22</v>
      </c>
      <c r="BK194" s="232">
        <f>ROUND(I194*H194,2)</f>
        <v>0</v>
      </c>
      <c r="BL194" s="19" t="s">
        <v>144</v>
      </c>
      <c r="BM194" s="231" t="s">
        <v>1528</v>
      </c>
    </row>
    <row r="195" s="2" customFormat="1">
      <c r="A195" s="40"/>
      <c r="B195" s="41"/>
      <c r="C195" s="42"/>
      <c r="D195" s="233" t="s">
        <v>146</v>
      </c>
      <c r="E195" s="42"/>
      <c r="F195" s="234" t="s">
        <v>546</v>
      </c>
      <c r="G195" s="42"/>
      <c r="H195" s="42"/>
      <c r="I195" s="138"/>
      <c r="J195" s="42"/>
      <c r="K195" s="42"/>
      <c r="L195" s="46"/>
      <c r="M195" s="235"/>
      <c r="N195" s="236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146</v>
      </c>
      <c r="AU195" s="19" t="s">
        <v>83</v>
      </c>
    </row>
    <row r="196" s="13" customFormat="1">
      <c r="A196" s="13"/>
      <c r="B196" s="237"/>
      <c r="C196" s="238"/>
      <c r="D196" s="233" t="s">
        <v>156</v>
      </c>
      <c r="E196" s="239" t="s">
        <v>20</v>
      </c>
      <c r="F196" s="240" t="s">
        <v>1529</v>
      </c>
      <c r="G196" s="238"/>
      <c r="H196" s="241">
        <v>99.248000000000005</v>
      </c>
      <c r="I196" s="242"/>
      <c r="J196" s="238"/>
      <c r="K196" s="238"/>
      <c r="L196" s="243"/>
      <c r="M196" s="244"/>
      <c r="N196" s="245"/>
      <c r="O196" s="245"/>
      <c r="P196" s="245"/>
      <c r="Q196" s="245"/>
      <c r="R196" s="245"/>
      <c r="S196" s="245"/>
      <c r="T196" s="24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7" t="s">
        <v>156</v>
      </c>
      <c r="AU196" s="247" t="s">
        <v>83</v>
      </c>
      <c r="AV196" s="13" t="s">
        <v>83</v>
      </c>
      <c r="AW196" s="13" t="s">
        <v>35</v>
      </c>
      <c r="AX196" s="13" t="s">
        <v>22</v>
      </c>
      <c r="AY196" s="247" t="s">
        <v>138</v>
      </c>
    </row>
    <row r="197" s="2" customFormat="1" ht="16.5" customHeight="1">
      <c r="A197" s="40"/>
      <c r="B197" s="41"/>
      <c r="C197" s="220" t="s">
        <v>8</v>
      </c>
      <c r="D197" s="220" t="s">
        <v>141</v>
      </c>
      <c r="E197" s="221" t="s">
        <v>553</v>
      </c>
      <c r="F197" s="222" t="s">
        <v>554</v>
      </c>
      <c r="G197" s="223" t="s">
        <v>166</v>
      </c>
      <c r="H197" s="224">
        <v>99.248000000000005</v>
      </c>
      <c r="I197" s="225"/>
      <c r="J197" s="226">
        <f>ROUND(I197*H197,2)</f>
        <v>0</v>
      </c>
      <c r="K197" s="222" t="s">
        <v>153</v>
      </c>
      <c r="L197" s="46"/>
      <c r="M197" s="227" t="s">
        <v>20</v>
      </c>
      <c r="N197" s="228" t="s">
        <v>45</v>
      </c>
      <c r="O197" s="86"/>
      <c r="P197" s="229">
        <f>O197*H197</f>
        <v>0</v>
      </c>
      <c r="Q197" s="229">
        <v>0</v>
      </c>
      <c r="R197" s="229">
        <f>Q197*H197</f>
        <v>0</v>
      </c>
      <c r="S197" s="229">
        <v>0</v>
      </c>
      <c r="T197" s="230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31" t="s">
        <v>144</v>
      </c>
      <c r="AT197" s="231" t="s">
        <v>141</v>
      </c>
      <c r="AU197" s="231" t="s">
        <v>83</v>
      </c>
      <c r="AY197" s="19" t="s">
        <v>138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9" t="s">
        <v>22</v>
      </c>
      <c r="BK197" s="232">
        <f>ROUND(I197*H197,2)</f>
        <v>0</v>
      </c>
      <c r="BL197" s="19" t="s">
        <v>144</v>
      </c>
      <c r="BM197" s="231" t="s">
        <v>1530</v>
      </c>
    </row>
    <row r="198" s="2" customFormat="1">
      <c r="A198" s="40"/>
      <c r="B198" s="41"/>
      <c r="C198" s="42"/>
      <c r="D198" s="233" t="s">
        <v>146</v>
      </c>
      <c r="E198" s="42"/>
      <c r="F198" s="234" t="s">
        <v>554</v>
      </c>
      <c r="G198" s="42"/>
      <c r="H198" s="42"/>
      <c r="I198" s="138"/>
      <c r="J198" s="42"/>
      <c r="K198" s="42"/>
      <c r="L198" s="46"/>
      <c r="M198" s="235"/>
      <c r="N198" s="236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146</v>
      </c>
      <c r="AU198" s="19" t="s">
        <v>83</v>
      </c>
    </row>
    <row r="199" s="13" customFormat="1">
      <c r="A199" s="13"/>
      <c r="B199" s="237"/>
      <c r="C199" s="238"/>
      <c r="D199" s="233" t="s">
        <v>156</v>
      </c>
      <c r="E199" s="239" t="s">
        <v>20</v>
      </c>
      <c r="F199" s="240" t="s">
        <v>1529</v>
      </c>
      <c r="G199" s="238"/>
      <c r="H199" s="241">
        <v>99.248000000000005</v>
      </c>
      <c r="I199" s="242"/>
      <c r="J199" s="238"/>
      <c r="K199" s="238"/>
      <c r="L199" s="243"/>
      <c r="M199" s="244"/>
      <c r="N199" s="245"/>
      <c r="O199" s="245"/>
      <c r="P199" s="245"/>
      <c r="Q199" s="245"/>
      <c r="R199" s="245"/>
      <c r="S199" s="245"/>
      <c r="T199" s="24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7" t="s">
        <v>156</v>
      </c>
      <c r="AU199" s="247" t="s">
        <v>83</v>
      </c>
      <c r="AV199" s="13" t="s">
        <v>83</v>
      </c>
      <c r="AW199" s="13" t="s">
        <v>35</v>
      </c>
      <c r="AX199" s="13" t="s">
        <v>22</v>
      </c>
      <c r="AY199" s="247" t="s">
        <v>138</v>
      </c>
    </row>
    <row r="200" s="2" customFormat="1" ht="16.5" customHeight="1">
      <c r="A200" s="40"/>
      <c r="B200" s="41"/>
      <c r="C200" s="220" t="s">
        <v>239</v>
      </c>
      <c r="D200" s="220" t="s">
        <v>141</v>
      </c>
      <c r="E200" s="221" t="s">
        <v>557</v>
      </c>
      <c r="F200" s="222" t="s">
        <v>558</v>
      </c>
      <c r="G200" s="223" t="s">
        <v>184</v>
      </c>
      <c r="H200" s="224">
        <v>178.64599999999999</v>
      </c>
      <c r="I200" s="225"/>
      <c r="J200" s="226">
        <f>ROUND(I200*H200,2)</f>
        <v>0</v>
      </c>
      <c r="K200" s="222" t="s">
        <v>153</v>
      </c>
      <c r="L200" s="46"/>
      <c r="M200" s="227" t="s">
        <v>20</v>
      </c>
      <c r="N200" s="228" t="s">
        <v>45</v>
      </c>
      <c r="O200" s="86"/>
      <c r="P200" s="229">
        <f>O200*H200</f>
        <v>0</v>
      </c>
      <c r="Q200" s="229">
        <v>0</v>
      </c>
      <c r="R200" s="229">
        <f>Q200*H200</f>
        <v>0</v>
      </c>
      <c r="S200" s="229">
        <v>0</v>
      </c>
      <c r="T200" s="230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31" t="s">
        <v>144</v>
      </c>
      <c r="AT200" s="231" t="s">
        <v>141</v>
      </c>
      <c r="AU200" s="231" t="s">
        <v>83</v>
      </c>
      <c r="AY200" s="19" t="s">
        <v>138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19" t="s">
        <v>22</v>
      </c>
      <c r="BK200" s="232">
        <f>ROUND(I200*H200,2)</f>
        <v>0</v>
      </c>
      <c r="BL200" s="19" t="s">
        <v>144</v>
      </c>
      <c r="BM200" s="231" t="s">
        <v>1531</v>
      </c>
    </row>
    <row r="201" s="2" customFormat="1">
      <c r="A201" s="40"/>
      <c r="B201" s="41"/>
      <c r="C201" s="42"/>
      <c r="D201" s="233" t="s">
        <v>146</v>
      </c>
      <c r="E201" s="42"/>
      <c r="F201" s="234" t="s">
        <v>560</v>
      </c>
      <c r="G201" s="42"/>
      <c r="H201" s="42"/>
      <c r="I201" s="138"/>
      <c r="J201" s="42"/>
      <c r="K201" s="42"/>
      <c r="L201" s="46"/>
      <c r="M201" s="235"/>
      <c r="N201" s="236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146</v>
      </c>
      <c r="AU201" s="19" t="s">
        <v>83</v>
      </c>
    </row>
    <row r="202" s="13" customFormat="1">
      <c r="A202" s="13"/>
      <c r="B202" s="237"/>
      <c r="C202" s="238"/>
      <c r="D202" s="233" t="s">
        <v>156</v>
      </c>
      <c r="E202" s="239" t="s">
        <v>20</v>
      </c>
      <c r="F202" s="240" t="s">
        <v>1532</v>
      </c>
      <c r="G202" s="238"/>
      <c r="H202" s="241">
        <v>178.64599999999999</v>
      </c>
      <c r="I202" s="242"/>
      <c r="J202" s="238"/>
      <c r="K202" s="238"/>
      <c r="L202" s="243"/>
      <c r="M202" s="244"/>
      <c r="N202" s="245"/>
      <c r="O202" s="245"/>
      <c r="P202" s="245"/>
      <c r="Q202" s="245"/>
      <c r="R202" s="245"/>
      <c r="S202" s="245"/>
      <c r="T202" s="24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7" t="s">
        <v>156</v>
      </c>
      <c r="AU202" s="247" t="s">
        <v>83</v>
      </c>
      <c r="AV202" s="13" t="s">
        <v>83</v>
      </c>
      <c r="AW202" s="13" t="s">
        <v>35</v>
      </c>
      <c r="AX202" s="13" t="s">
        <v>22</v>
      </c>
      <c r="AY202" s="247" t="s">
        <v>138</v>
      </c>
    </row>
    <row r="203" s="2" customFormat="1" ht="16.5" customHeight="1">
      <c r="A203" s="40"/>
      <c r="B203" s="41"/>
      <c r="C203" s="220" t="s">
        <v>243</v>
      </c>
      <c r="D203" s="220" t="s">
        <v>141</v>
      </c>
      <c r="E203" s="221" t="s">
        <v>562</v>
      </c>
      <c r="F203" s="222" t="s">
        <v>563</v>
      </c>
      <c r="G203" s="223" t="s">
        <v>166</v>
      </c>
      <c r="H203" s="224">
        <v>136.44200000000001</v>
      </c>
      <c r="I203" s="225"/>
      <c r="J203" s="226">
        <f>ROUND(I203*H203,2)</f>
        <v>0</v>
      </c>
      <c r="K203" s="222" t="s">
        <v>153</v>
      </c>
      <c r="L203" s="46"/>
      <c r="M203" s="227" t="s">
        <v>20</v>
      </c>
      <c r="N203" s="228" t="s">
        <v>45</v>
      </c>
      <c r="O203" s="86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31" t="s">
        <v>144</v>
      </c>
      <c r="AT203" s="231" t="s">
        <v>141</v>
      </c>
      <c r="AU203" s="231" t="s">
        <v>83</v>
      </c>
      <c r="AY203" s="19" t="s">
        <v>138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9" t="s">
        <v>22</v>
      </c>
      <c r="BK203" s="232">
        <f>ROUND(I203*H203,2)</f>
        <v>0</v>
      </c>
      <c r="BL203" s="19" t="s">
        <v>144</v>
      </c>
      <c r="BM203" s="231" t="s">
        <v>1533</v>
      </c>
    </row>
    <row r="204" s="2" customFormat="1">
      <c r="A204" s="40"/>
      <c r="B204" s="41"/>
      <c r="C204" s="42"/>
      <c r="D204" s="233" t="s">
        <v>146</v>
      </c>
      <c r="E204" s="42"/>
      <c r="F204" s="234" t="s">
        <v>565</v>
      </c>
      <c r="G204" s="42"/>
      <c r="H204" s="42"/>
      <c r="I204" s="138"/>
      <c r="J204" s="42"/>
      <c r="K204" s="42"/>
      <c r="L204" s="46"/>
      <c r="M204" s="235"/>
      <c r="N204" s="236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146</v>
      </c>
      <c r="AU204" s="19" t="s">
        <v>83</v>
      </c>
    </row>
    <row r="205" s="13" customFormat="1">
      <c r="A205" s="13"/>
      <c r="B205" s="237"/>
      <c r="C205" s="238"/>
      <c r="D205" s="233" t="s">
        <v>156</v>
      </c>
      <c r="E205" s="239" t="s">
        <v>20</v>
      </c>
      <c r="F205" s="240" t="s">
        <v>1534</v>
      </c>
      <c r="G205" s="238"/>
      <c r="H205" s="241">
        <v>235.69</v>
      </c>
      <c r="I205" s="242"/>
      <c r="J205" s="238"/>
      <c r="K205" s="238"/>
      <c r="L205" s="243"/>
      <c r="M205" s="244"/>
      <c r="N205" s="245"/>
      <c r="O205" s="245"/>
      <c r="P205" s="245"/>
      <c r="Q205" s="245"/>
      <c r="R205" s="245"/>
      <c r="S205" s="245"/>
      <c r="T205" s="24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7" t="s">
        <v>156</v>
      </c>
      <c r="AU205" s="247" t="s">
        <v>83</v>
      </c>
      <c r="AV205" s="13" t="s">
        <v>83</v>
      </c>
      <c r="AW205" s="13" t="s">
        <v>35</v>
      </c>
      <c r="AX205" s="13" t="s">
        <v>74</v>
      </c>
      <c r="AY205" s="247" t="s">
        <v>138</v>
      </c>
    </row>
    <row r="206" s="13" customFormat="1">
      <c r="A206" s="13"/>
      <c r="B206" s="237"/>
      <c r="C206" s="238"/>
      <c r="D206" s="233" t="s">
        <v>156</v>
      </c>
      <c r="E206" s="239" t="s">
        <v>20</v>
      </c>
      <c r="F206" s="240" t="s">
        <v>1535</v>
      </c>
      <c r="G206" s="238"/>
      <c r="H206" s="241">
        <v>-25.001999999999999</v>
      </c>
      <c r="I206" s="242"/>
      <c r="J206" s="238"/>
      <c r="K206" s="238"/>
      <c r="L206" s="243"/>
      <c r="M206" s="244"/>
      <c r="N206" s="245"/>
      <c r="O206" s="245"/>
      <c r="P206" s="245"/>
      <c r="Q206" s="245"/>
      <c r="R206" s="245"/>
      <c r="S206" s="245"/>
      <c r="T206" s="246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7" t="s">
        <v>156</v>
      </c>
      <c r="AU206" s="247" t="s">
        <v>83</v>
      </c>
      <c r="AV206" s="13" t="s">
        <v>83</v>
      </c>
      <c r="AW206" s="13" t="s">
        <v>35</v>
      </c>
      <c r="AX206" s="13" t="s">
        <v>74</v>
      </c>
      <c r="AY206" s="247" t="s">
        <v>138</v>
      </c>
    </row>
    <row r="207" s="13" customFormat="1">
      <c r="A207" s="13"/>
      <c r="B207" s="237"/>
      <c r="C207" s="238"/>
      <c r="D207" s="233" t="s">
        <v>156</v>
      </c>
      <c r="E207" s="239" t="s">
        <v>20</v>
      </c>
      <c r="F207" s="240" t="s">
        <v>1536</v>
      </c>
      <c r="G207" s="238"/>
      <c r="H207" s="241">
        <v>-74.245999999999995</v>
      </c>
      <c r="I207" s="242"/>
      <c r="J207" s="238"/>
      <c r="K207" s="238"/>
      <c r="L207" s="243"/>
      <c r="M207" s="244"/>
      <c r="N207" s="245"/>
      <c r="O207" s="245"/>
      <c r="P207" s="245"/>
      <c r="Q207" s="245"/>
      <c r="R207" s="245"/>
      <c r="S207" s="245"/>
      <c r="T207" s="24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7" t="s">
        <v>156</v>
      </c>
      <c r="AU207" s="247" t="s">
        <v>83</v>
      </c>
      <c r="AV207" s="13" t="s">
        <v>83</v>
      </c>
      <c r="AW207" s="13" t="s">
        <v>35</v>
      </c>
      <c r="AX207" s="13" t="s">
        <v>74</v>
      </c>
      <c r="AY207" s="247" t="s">
        <v>138</v>
      </c>
    </row>
    <row r="208" s="16" customFormat="1">
      <c r="A208" s="16"/>
      <c r="B208" s="283"/>
      <c r="C208" s="284"/>
      <c r="D208" s="233" t="s">
        <v>156</v>
      </c>
      <c r="E208" s="285" t="s">
        <v>20</v>
      </c>
      <c r="F208" s="286" t="s">
        <v>487</v>
      </c>
      <c r="G208" s="284"/>
      <c r="H208" s="287">
        <v>136.44200000000001</v>
      </c>
      <c r="I208" s="288"/>
      <c r="J208" s="284"/>
      <c r="K208" s="284"/>
      <c r="L208" s="289"/>
      <c r="M208" s="290"/>
      <c r="N208" s="291"/>
      <c r="O208" s="291"/>
      <c r="P208" s="291"/>
      <c r="Q208" s="291"/>
      <c r="R208" s="291"/>
      <c r="S208" s="291"/>
      <c r="T208" s="292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T208" s="293" t="s">
        <v>156</v>
      </c>
      <c r="AU208" s="293" t="s">
        <v>83</v>
      </c>
      <c r="AV208" s="16" t="s">
        <v>144</v>
      </c>
      <c r="AW208" s="16" t="s">
        <v>35</v>
      </c>
      <c r="AX208" s="16" t="s">
        <v>22</v>
      </c>
      <c r="AY208" s="293" t="s">
        <v>138</v>
      </c>
    </row>
    <row r="209" s="2" customFormat="1" ht="16.5" customHeight="1">
      <c r="A209" s="40"/>
      <c r="B209" s="41"/>
      <c r="C209" s="220" t="s">
        <v>248</v>
      </c>
      <c r="D209" s="220" t="s">
        <v>141</v>
      </c>
      <c r="E209" s="221" t="s">
        <v>1537</v>
      </c>
      <c r="F209" s="222" t="s">
        <v>1538</v>
      </c>
      <c r="G209" s="223" t="s">
        <v>166</v>
      </c>
      <c r="H209" s="224">
        <v>71.030000000000001</v>
      </c>
      <c r="I209" s="225"/>
      <c r="J209" s="226">
        <f>ROUND(I209*H209,2)</f>
        <v>0</v>
      </c>
      <c r="K209" s="222" t="s">
        <v>153</v>
      </c>
      <c r="L209" s="46"/>
      <c r="M209" s="227" t="s">
        <v>20</v>
      </c>
      <c r="N209" s="228" t="s">
        <v>45</v>
      </c>
      <c r="O209" s="86"/>
      <c r="P209" s="229">
        <f>O209*H209</f>
        <v>0</v>
      </c>
      <c r="Q209" s="229">
        <v>0</v>
      </c>
      <c r="R209" s="229">
        <f>Q209*H209</f>
        <v>0</v>
      </c>
      <c r="S209" s="229">
        <v>0</v>
      </c>
      <c r="T209" s="230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31" t="s">
        <v>144</v>
      </c>
      <c r="AT209" s="231" t="s">
        <v>141</v>
      </c>
      <c r="AU209" s="231" t="s">
        <v>83</v>
      </c>
      <c r="AY209" s="19" t="s">
        <v>138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19" t="s">
        <v>22</v>
      </c>
      <c r="BK209" s="232">
        <f>ROUND(I209*H209,2)</f>
        <v>0</v>
      </c>
      <c r="BL209" s="19" t="s">
        <v>144</v>
      </c>
      <c r="BM209" s="231" t="s">
        <v>1539</v>
      </c>
    </row>
    <row r="210" s="2" customFormat="1">
      <c r="A210" s="40"/>
      <c r="B210" s="41"/>
      <c r="C210" s="42"/>
      <c r="D210" s="233" t="s">
        <v>146</v>
      </c>
      <c r="E210" s="42"/>
      <c r="F210" s="234" t="s">
        <v>1540</v>
      </c>
      <c r="G210" s="42"/>
      <c r="H210" s="42"/>
      <c r="I210" s="138"/>
      <c r="J210" s="42"/>
      <c r="K210" s="42"/>
      <c r="L210" s="46"/>
      <c r="M210" s="235"/>
      <c r="N210" s="236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146</v>
      </c>
      <c r="AU210" s="19" t="s">
        <v>83</v>
      </c>
    </row>
    <row r="211" s="14" customFormat="1">
      <c r="A211" s="14"/>
      <c r="B211" s="259"/>
      <c r="C211" s="260"/>
      <c r="D211" s="233" t="s">
        <v>156</v>
      </c>
      <c r="E211" s="261" t="s">
        <v>20</v>
      </c>
      <c r="F211" s="262" t="s">
        <v>1460</v>
      </c>
      <c r="G211" s="260"/>
      <c r="H211" s="261" t="s">
        <v>20</v>
      </c>
      <c r="I211" s="263"/>
      <c r="J211" s="260"/>
      <c r="K211" s="260"/>
      <c r="L211" s="264"/>
      <c r="M211" s="265"/>
      <c r="N211" s="266"/>
      <c r="O211" s="266"/>
      <c r="P211" s="266"/>
      <c r="Q211" s="266"/>
      <c r="R211" s="266"/>
      <c r="S211" s="266"/>
      <c r="T211" s="267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8" t="s">
        <v>156</v>
      </c>
      <c r="AU211" s="268" t="s">
        <v>83</v>
      </c>
      <c r="AV211" s="14" t="s">
        <v>22</v>
      </c>
      <c r="AW211" s="14" t="s">
        <v>35</v>
      </c>
      <c r="AX211" s="14" t="s">
        <v>74</v>
      </c>
      <c r="AY211" s="268" t="s">
        <v>138</v>
      </c>
    </row>
    <row r="212" s="14" customFormat="1">
      <c r="A212" s="14"/>
      <c r="B212" s="259"/>
      <c r="C212" s="260"/>
      <c r="D212" s="233" t="s">
        <v>156</v>
      </c>
      <c r="E212" s="261" t="s">
        <v>20</v>
      </c>
      <c r="F212" s="262" t="s">
        <v>1461</v>
      </c>
      <c r="G212" s="260"/>
      <c r="H212" s="261" t="s">
        <v>20</v>
      </c>
      <c r="I212" s="263"/>
      <c r="J212" s="260"/>
      <c r="K212" s="260"/>
      <c r="L212" s="264"/>
      <c r="M212" s="265"/>
      <c r="N212" s="266"/>
      <c r="O212" s="266"/>
      <c r="P212" s="266"/>
      <c r="Q212" s="266"/>
      <c r="R212" s="266"/>
      <c r="S212" s="266"/>
      <c r="T212" s="267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8" t="s">
        <v>156</v>
      </c>
      <c r="AU212" s="268" t="s">
        <v>83</v>
      </c>
      <c r="AV212" s="14" t="s">
        <v>22</v>
      </c>
      <c r="AW212" s="14" t="s">
        <v>35</v>
      </c>
      <c r="AX212" s="14" t="s">
        <v>74</v>
      </c>
      <c r="AY212" s="268" t="s">
        <v>138</v>
      </c>
    </row>
    <row r="213" s="13" customFormat="1">
      <c r="A213" s="13"/>
      <c r="B213" s="237"/>
      <c r="C213" s="238"/>
      <c r="D213" s="233" t="s">
        <v>156</v>
      </c>
      <c r="E213" s="239" t="s">
        <v>20</v>
      </c>
      <c r="F213" s="240" t="s">
        <v>1541</v>
      </c>
      <c r="G213" s="238"/>
      <c r="H213" s="241">
        <v>16.940000000000001</v>
      </c>
      <c r="I213" s="242"/>
      <c r="J213" s="238"/>
      <c r="K213" s="238"/>
      <c r="L213" s="243"/>
      <c r="M213" s="244"/>
      <c r="N213" s="245"/>
      <c r="O213" s="245"/>
      <c r="P213" s="245"/>
      <c r="Q213" s="245"/>
      <c r="R213" s="245"/>
      <c r="S213" s="245"/>
      <c r="T213" s="24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7" t="s">
        <v>156</v>
      </c>
      <c r="AU213" s="247" t="s">
        <v>83</v>
      </c>
      <c r="AV213" s="13" t="s">
        <v>83</v>
      </c>
      <c r="AW213" s="13" t="s">
        <v>35</v>
      </c>
      <c r="AX213" s="13" t="s">
        <v>74</v>
      </c>
      <c r="AY213" s="247" t="s">
        <v>138</v>
      </c>
    </row>
    <row r="214" s="14" customFormat="1">
      <c r="A214" s="14"/>
      <c r="B214" s="259"/>
      <c r="C214" s="260"/>
      <c r="D214" s="233" t="s">
        <v>156</v>
      </c>
      <c r="E214" s="261" t="s">
        <v>20</v>
      </c>
      <c r="F214" s="262" t="s">
        <v>1463</v>
      </c>
      <c r="G214" s="260"/>
      <c r="H214" s="261" t="s">
        <v>20</v>
      </c>
      <c r="I214" s="263"/>
      <c r="J214" s="260"/>
      <c r="K214" s="260"/>
      <c r="L214" s="264"/>
      <c r="M214" s="265"/>
      <c r="N214" s="266"/>
      <c r="O214" s="266"/>
      <c r="P214" s="266"/>
      <c r="Q214" s="266"/>
      <c r="R214" s="266"/>
      <c r="S214" s="266"/>
      <c r="T214" s="267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8" t="s">
        <v>156</v>
      </c>
      <c r="AU214" s="268" t="s">
        <v>83</v>
      </c>
      <c r="AV214" s="14" t="s">
        <v>22</v>
      </c>
      <c r="AW214" s="14" t="s">
        <v>35</v>
      </c>
      <c r="AX214" s="14" t="s">
        <v>74</v>
      </c>
      <c r="AY214" s="268" t="s">
        <v>138</v>
      </c>
    </row>
    <row r="215" s="13" customFormat="1">
      <c r="A215" s="13"/>
      <c r="B215" s="237"/>
      <c r="C215" s="238"/>
      <c r="D215" s="233" t="s">
        <v>156</v>
      </c>
      <c r="E215" s="239" t="s">
        <v>20</v>
      </c>
      <c r="F215" s="240" t="s">
        <v>1542</v>
      </c>
      <c r="G215" s="238"/>
      <c r="H215" s="241">
        <v>3.9929999999999999</v>
      </c>
      <c r="I215" s="242"/>
      <c r="J215" s="238"/>
      <c r="K215" s="238"/>
      <c r="L215" s="243"/>
      <c r="M215" s="244"/>
      <c r="N215" s="245"/>
      <c r="O215" s="245"/>
      <c r="P215" s="245"/>
      <c r="Q215" s="245"/>
      <c r="R215" s="245"/>
      <c r="S215" s="245"/>
      <c r="T215" s="24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7" t="s">
        <v>156</v>
      </c>
      <c r="AU215" s="247" t="s">
        <v>83</v>
      </c>
      <c r="AV215" s="13" t="s">
        <v>83</v>
      </c>
      <c r="AW215" s="13" t="s">
        <v>35</v>
      </c>
      <c r="AX215" s="13" t="s">
        <v>74</v>
      </c>
      <c r="AY215" s="247" t="s">
        <v>138</v>
      </c>
    </row>
    <row r="216" s="14" customFormat="1">
      <c r="A216" s="14"/>
      <c r="B216" s="259"/>
      <c r="C216" s="260"/>
      <c r="D216" s="233" t="s">
        <v>156</v>
      </c>
      <c r="E216" s="261" t="s">
        <v>20</v>
      </c>
      <c r="F216" s="262" t="s">
        <v>1465</v>
      </c>
      <c r="G216" s="260"/>
      <c r="H216" s="261" t="s">
        <v>20</v>
      </c>
      <c r="I216" s="263"/>
      <c r="J216" s="260"/>
      <c r="K216" s="260"/>
      <c r="L216" s="264"/>
      <c r="M216" s="265"/>
      <c r="N216" s="266"/>
      <c r="O216" s="266"/>
      <c r="P216" s="266"/>
      <c r="Q216" s="266"/>
      <c r="R216" s="266"/>
      <c r="S216" s="266"/>
      <c r="T216" s="267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8" t="s">
        <v>156</v>
      </c>
      <c r="AU216" s="268" t="s">
        <v>83</v>
      </c>
      <c r="AV216" s="14" t="s">
        <v>22</v>
      </c>
      <c r="AW216" s="14" t="s">
        <v>35</v>
      </c>
      <c r="AX216" s="14" t="s">
        <v>74</v>
      </c>
      <c r="AY216" s="268" t="s">
        <v>138</v>
      </c>
    </row>
    <row r="217" s="13" customFormat="1">
      <c r="A217" s="13"/>
      <c r="B217" s="237"/>
      <c r="C217" s="238"/>
      <c r="D217" s="233" t="s">
        <v>156</v>
      </c>
      <c r="E217" s="239" t="s">
        <v>20</v>
      </c>
      <c r="F217" s="240" t="s">
        <v>1543</v>
      </c>
      <c r="G217" s="238"/>
      <c r="H217" s="241">
        <v>4.5979999999999999</v>
      </c>
      <c r="I217" s="242"/>
      <c r="J217" s="238"/>
      <c r="K217" s="238"/>
      <c r="L217" s="243"/>
      <c r="M217" s="244"/>
      <c r="N217" s="245"/>
      <c r="O217" s="245"/>
      <c r="P217" s="245"/>
      <c r="Q217" s="245"/>
      <c r="R217" s="245"/>
      <c r="S217" s="245"/>
      <c r="T217" s="24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7" t="s">
        <v>156</v>
      </c>
      <c r="AU217" s="247" t="s">
        <v>83</v>
      </c>
      <c r="AV217" s="13" t="s">
        <v>83</v>
      </c>
      <c r="AW217" s="13" t="s">
        <v>35</v>
      </c>
      <c r="AX217" s="13" t="s">
        <v>74</v>
      </c>
      <c r="AY217" s="247" t="s">
        <v>138</v>
      </c>
    </row>
    <row r="218" s="13" customFormat="1">
      <c r="A218" s="13"/>
      <c r="B218" s="237"/>
      <c r="C218" s="238"/>
      <c r="D218" s="233" t="s">
        <v>156</v>
      </c>
      <c r="E218" s="239" t="s">
        <v>20</v>
      </c>
      <c r="F218" s="240" t="s">
        <v>1544</v>
      </c>
      <c r="G218" s="238"/>
      <c r="H218" s="241">
        <v>4.0919999999999996</v>
      </c>
      <c r="I218" s="242"/>
      <c r="J218" s="238"/>
      <c r="K218" s="238"/>
      <c r="L218" s="243"/>
      <c r="M218" s="244"/>
      <c r="N218" s="245"/>
      <c r="O218" s="245"/>
      <c r="P218" s="245"/>
      <c r="Q218" s="245"/>
      <c r="R218" s="245"/>
      <c r="S218" s="245"/>
      <c r="T218" s="24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7" t="s">
        <v>156</v>
      </c>
      <c r="AU218" s="247" t="s">
        <v>83</v>
      </c>
      <c r="AV218" s="13" t="s">
        <v>83</v>
      </c>
      <c r="AW218" s="13" t="s">
        <v>35</v>
      </c>
      <c r="AX218" s="13" t="s">
        <v>74</v>
      </c>
      <c r="AY218" s="247" t="s">
        <v>138</v>
      </c>
    </row>
    <row r="219" s="14" customFormat="1">
      <c r="A219" s="14"/>
      <c r="B219" s="259"/>
      <c r="C219" s="260"/>
      <c r="D219" s="233" t="s">
        <v>156</v>
      </c>
      <c r="E219" s="261" t="s">
        <v>20</v>
      </c>
      <c r="F219" s="262" t="s">
        <v>1468</v>
      </c>
      <c r="G219" s="260"/>
      <c r="H219" s="261" t="s">
        <v>20</v>
      </c>
      <c r="I219" s="263"/>
      <c r="J219" s="260"/>
      <c r="K219" s="260"/>
      <c r="L219" s="264"/>
      <c r="M219" s="265"/>
      <c r="N219" s="266"/>
      <c r="O219" s="266"/>
      <c r="P219" s="266"/>
      <c r="Q219" s="266"/>
      <c r="R219" s="266"/>
      <c r="S219" s="266"/>
      <c r="T219" s="267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8" t="s">
        <v>156</v>
      </c>
      <c r="AU219" s="268" t="s">
        <v>83</v>
      </c>
      <c r="AV219" s="14" t="s">
        <v>22</v>
      </c>
      <c r="AW219" s="14" t="s">
        <v>35</v>
      </c>
      <c r="AX219" s="14" t="s">
        <v>74</v>
      </c>
      <c r="AY219" s="268" t="s">
        <v>138</v>
      </c>
    </row>
    <row r="220" s="13" customFormat="1">
      <c r="A220" s="13"/>
      <c r="B220" s="237"/>
      <c r="C220" s="238"/>
      <c r="D220" s="233" t="s">
        <v>156</v>
      </c>
      <c r="E220" s="239" t="s">
        <v>20</v>
      </c>
      <c r="F220" s="240" t="s">
        <v>1545</v>
      </c>
      <c r="G220" s="238"/>
      <c r="H220" s="241">
        <v>7.0289999999999999</v>
      </c>
      <c r="I220" s="242"/>
      <c r="J220" s="238"/>
      <c r="K220" s="238"/>
      <c r="L220" s="243"/>
      <c r="M220" s="244"/>
      <c r="N220" s="245"/>
      <c r="O220" s="245"/>
      <c r="P220" s="245"/>
      <c r="Q220" s="245"/>
      <c r="R220" s="245"/>
      <c r="S220" s="245"/>
      <c r="T220" s="24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7" t="s">
        <v>156</v>
      </c>
      <c r="AU220" s="247" t="s">
        <v>83</v>
      </c>
      <c r="AV220" s="13" t="s">
        <v>83</v>
      </c>
      <c r="AW220" s="13" t="s">
        <v>35</v>
      </c>
      <c r="AX220" s="13" t="s">
        <v>74</v>
      </c>
      <c r="AY220" s="247" t="s">
        <v>138</v>
      </c>
    </row>
    <row r="221" s="14" customFormat="1">
      <c r="A221" s="14"/>
      <c r="B221" s="259"/>
      <c r="C221" s="260"/>
      <c r="D221" s="233" t="s">
        <v>156</v>
      </c>
      <c r="E221" s="261" t="s">
        <v>20</v>
      </c>
      <c r="F221" s="262" t="s">
        <v>1470</v>
      </c>
      <c r="G221" s="260"/>
      <c r="H221" s="261" t="s">
        <v>20</v>
      </c>
      <c r="I221" s="263"/>
      <c r="J221" s="260"/>
      <c r="K221" s="260"/>
      <c r="L221" s="264"/>
      <c r="M221" s="265"/>
      <c r="N221" s="266"/>
      <c r="O221" s="266"/>
      <c r="P221" s="266"/>
      <c r="Q221" s="266"/>
      <c r="R221" s="266"/>
      <c r="S221" s="266"/>
      <c r="T221" s="267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8" t="s">
        <v>156</v>
      </c>
      <c r="AU221" s="268" t="s">
        <v>83</v>
      </c>
      <c r="AV221" s="14" t="s">
        <v>22</v>
      </c>
      <c r="AW221" s="14" t="s">
        <v>35</v>
      </c>
      <c r="AX221" s="14" t="s">
        <v>74</v>
      </c>
      <c r="AY221" s="268" t="s">
        <v>138</v>
      </c>
    </row>
    <row r="222" s="13" customFormat="1">
      <c r="A222" s="13"/>
      <c r="B222" s="237"/>
      <c r="C222" s="238"/>
      <c r="D222" s="233" t="s">
        <v>156</v>
      </c>
      <c r="E222" s="239" t="s">
        <v>20</v>
      </c>
      <c r="F222" s="240" t="s">
        <v>1546</v>
      </c>
      <c r="G222" s="238"/>
      <c r="H222" s="241">
        <v>1.2869999999999999</v>
      </c>
      <c r="I222" s="242"/>
      <c r="J222" s="238"/>
      <c r="K222" s="238"/>
      <c r="L222" s="243"/>
      <c r="M222" s="244"/>
      <c r="N222" s="245"/>
      <c r="O222" s="245"/>
      <c r="P222" s="245"/>
      <c r="Q222" s="245"/>
      <c r="R222" s="245"/>
      <c r="S222" s="245"/>
      <c r="T222" s="24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7" t="s">
        <v>156</v>
      </c>
      <c r="AU222" s="247" t="s">
        <v>83</v>
      </c>
      <c r="AV222" s="13" t="s">
        <v>83</v>
      </c>
      <c r="AW222" s="13" t="s">
        <v>35</v>
      </c>
      <c r="AX222" s="13" t="s">
        <v>74</v>
      </c>
      <c r="AY222" s="247" t="s">
        <v>138</v>
      </c>
    </row>
    <row r="223" s="14" customFormat="1">
      <c r="A223" s="14"/>
      <c r="B223" s="259"/>
      <c r="C223" s="260"/>
      <c r="D223" s="233" t="s">
        <v>156</v>
      </c>
      <c r="E223" s="261" t="s">
        <v>20</v>
      </c>
      <c r="F223" s="262" t="s">
        <v>1473</v>
      </c>
      <c r="G223" s="260"/>
      <c r="H223" s="261" t="s">
        <v>20</v>
      </c>
      <c r="I223" s="263"/>
      <c r="J223" s="260"/>
      <c r="K223" s="260"/>
      <c r="L223" s="264"/>
      <c r="M223" s="265"/>
      <c r="N223" s="266"/>
      <c r="O223" s="266"/>
      <c r="P223" s="266"/>
      <c r="Q223" s="266"/>
      <c r="R223" s="266"/>
      <c r="S223" s="266"/>
      <c r="T223" s="267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8" t="s">
        <v>156</v>
      </c>
      <c r="AU223" s="268" t="s">
        <v>83</v>
      </c>
      <c r="AV223" s="14" t="s">
        <v>22</v>
      </c>
      <c r="AW223" s="14" t="s">
        <v>35</v>
      </c>
      <c r="AX223" s="14" t="s">
        <v>74</v>
      </c>
      <c r="AY223" s="268" t="s">
        <v>138</v>
      </c>
    </row>
    <row r="224" s="13" customFormat="1">
      <c r="A224" s="13"/>
      <c r="B224" s="237"/>
      <c r="C224" s="238"/>
      <c r="D224" s="233" t="s">
        <v>156</v>
      </c>
      <c r="E224" s="239" t="s">
        <v>20</v>
      </c>
      <c r="F224" s="240" t="s">
        <v>1547</v>
      </c>
      <c r="G224" s="238"/>
      <c r="H224" s="241">
        <v>9.9600000000000009</v>
      </c>
      <c r="I224" s="242"/>
      <c r="J224" s="238"/>
      <c r="K224" s="238"/>
      <c r="L224" s="243"/>
      <c r="M224" s="244"/>
      <c r="N224" s="245"/>
      <c r="O224" s="245"/>
      <c r="P224" s="245"/>
      <c r="Q224" s="245"/>
      <c r="R224" s="245"/>
      <c r="S224" s="245"/>
      <c r="T224" s="24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7" t="s">
        <v>156</v>
      </c>
      <c r="AU224" s="247" t="s">
        <v>83</v>
      </c>
      <c r="AV224" s="13" t="s">
        <v>83</v>
      </c>
      <c r="AW224" s="13" t="s">
        <v>35</v>
      </c>
      <c r="AX224" s="13" t="s">
        <v>74</v>
      </c>
      <c r="AY224" s="247" t="s">
        <v>138</v>
      </c>
    </row>
    <row r="225" s="14" customFormat="1">
      <c r="A225" s="14"/>
      <c r="B225" s="259"/>
      <c r="C225" s="260"/>
      <c r="D225" s="233" t="s">
        <v>156</v>
      </c>
      <c r="E225" s="261" t="s">
        <v>20</v>
      </c>
      <c r="F225" s="262" t="s">
        <v>1475</v>
      </c>
      <c r="G225" s="260"/>
      <c r="H225" s="261" t="s">
        <v>20</v>
      </c>
      <c r="I225" s="263"/>
      <c r="J225" s="260"/>
      <c r="K225" s="260"/>
      <c r="L225" s="264"/>
      <c r="M225" s="265"/>
      <c r="N225" s="266"/>
      <c r="O225" s="266"/>
      <c r="P225" s="266"/>
      <c r="Q225" s="266"/>
      <c r="R225" s="266"/>
      <c r="S225" s="266"/>
      <c r="T225" s="267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8" t="s">
        <v>156</v>
      </c>
      <c r="AU225" s="268" t="s">
        <v>83</v>
      </c>
      <c r="AV225" s="14" t="s">
        <v>22</v>
      </c>
      <c r="AW225" s="14" t="s">
        <v>35</v>
      </c>
      <c r="AX225" s="14" t="s">
        <v>74</v>
      </c>
      <c r="AY225" s="268" t="s">
        <v>138</v>
      </c>
    </row>
    <row r="226" s="14" customFormat="1">
      <c r="A226" s="14"/>
      <c r="B226" s="259"/>
      <c r="C226" s="260"/>
      <c r="D226" s="233" t="s">
        <v>156</v>
      </c>
      <c r="E226" s="261" t="s">
        <v>20</v>
      </c>
      <c r="F226" s="262" t="s">
        <v>1476</v>
      </c>
      <c r="G226" s="260"/>
      <c r="H226" s="261" t="s">
        <v>20</v>
      </c>
      <c r="I226" s="263"/>
      <c r="J226" s="260"/>
      <c r="K226" s="260"/>
      <c r="L226" s="264"/>
      <c r="M226" s="265"/>
      <c r="N226" s="266"/>
      <c r="O226" s="266"/>
      <c r="P226" s="266"/>
      <c r="Q226" s="266"/>
      <c r="R226" s="266"/>
      <c r="S226" s="266"/>
      <c r="T226" s="267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8" t="s">
        <v>156</v>
      </c>
      <c r="AU226" s="268" t="s">
        <v>83</v>
      </c>
      <c r="AV226" s="14" t="s">
        <v>22</v>
      </c>
      <c r="AW226" s="14" t="s">
        <v>35</v>
      </c>
      <c r="AX226" s="14" t="s">
        <v>74</v>
      </c>
      <c r="AY226" s="268" t="s">
        <v>138</v>
      </c>
    </row>
    <row r="227" s="13" customFormat="1">
      <c r="A227" s="13"/>
      <c r="B227" s="237"/>
      <c r="C227" s="238"/>
      <c r="D227" s="233" t="s">
        <v>156</v>
      </c>
      <c r="E227" s="239" t="s">
        <v>20</v>
      </c>
      <c r="F227" s="240" t="s">
        <v>1548</v>
      </c>
      <c r="G227" s="238"/>
      <c r="H227" s="241">
        <v>4.9279999999999999</v>
      </c>
      <c r="I227" s="242"/>
      <c r="J227" s="238"/>
      <c r="K227" s="238"/>
      <c r="L227" s="243"/>
      <c r="M227" s="244"/>
      <c r="N227" s="245"/>
      <c r="O227" s="245"/>
      <c r="P227" s="245"/>
      <c r="Q227" s="245"/>
      <c r="R227" s="245"/>
      <c r="S227" s="245"/>
      <c r="T227" s="24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7" t="s">
        <v>156</v>
      </c>
      <c r="AU227" s="247" t="s">
        <v>83</v>
      </c>
      <c r="AV227" s="13" t="s">
        <v>83</v>
      </c>
      <c r="AW227" s="13" t="s">
        <v>35</v>
      </c>
      <c r="AX227" s="13" t="s">
        <v>74</v>
      </c>
      <c r="AY227" s="247" t="s">
        <v>138</v>
      </c>
    </row>
    <row r="228" s="14" customFormat="1">
      <c r="A228" s="14"/>
      <c r="B228" s="259"/>
      <c r="C228" s="260"/>
      <c r="D228" s="233" t="s">
        <v>156</v>
      </c>
      <c r="E228" s="261" t="s">
        <v>20</v>
      </c>
      <c r="F228" s="262" t="s">
        <v>1478</v>
      </c>
      <c r="G228" s="260"/>
      <c r="H228" s="261" t="s">
        <v>20</v>
      </c>
      <c r="I228" s="263"/>
      <c r="J228" s="260"/>
      <c r="K228" s="260"/>
      <c r="L228" s="264"/>
      <c r="M228" s="265"/>
      <c r="N228" s="266"/>
      <c r="O228" s="266"/>
      <c r="P228" s="266"/>
      <c r="Q228" s="266"/>
      <c r="R228" s="266"/>
      <c r="S228" s="266"/>
      <c r="T228" s="267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8" t="s">
        <v>156</v>
      </c>
      <c r="AU228" s="268" t="s">
        <v>83</v>
      </c>
      <c r="AV228" s="14" t="s">
        <v>22</v>
      </c>
      <c r="AW228" s="14" t="s">
        <v>35</v>
      </c>
      <c r="AX228" s="14" t="s">
        <v>74</v>
      </c>
      <c r="AY228" s="268" t="s">
        <v>138</v>
      </c>
    </row>
    <row r="229" s="13" customFormat="1">
      <c r="A229" s="13"/>
      <c r="B229" s="237"/>
      <c r="C229" s="238"/>
      <c r="D229" s="233" t="s">
        <v>156</v>
      </c>
      <c r="E229" s="239" t="s">
        <v>20</v>
      </c>
      <c r="F229" s="240" t="s">
        <v>1549</v>
      </c>
      <c r="G229" s="238"/>
      <c r="H229" s="241">
        <v>12.792</v>
      </c>
      <c r="I229" s="242"/>
      <c r="J229" s="238"/>
      <c r="K229" s="238"/>
      <c r="L229" s="243"/>
      <c r="M229" s="244"/>
      <c r="N229" s="245"/>
      <c r="O229" s="245"/>
      <c r="P229" s="245"/>
      <c r="Q229" s="245"/>
      <c r="R229" s="245"/>
      <c r="S229" s="245"/>
      <c r="T229" s="24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7" t="s">
        <v>156</v>
      </c>
      <c r="AU229" s="247" t="s">
        <v>83</v>
      </c>
      <c r="AV229" s="13" t="s">
        <v>83</v>
      </c>
      <c r="AW229" s="13" t="s">
        <v>35</v>
      </c>
      <c r="AX229" s="13" t="s">
        <v>74</v>
      </c>
      <c r="AY229" s="247" t="s">
        <v>138</v>
      </c>
    </row>
    <row r="230" s="14" customFormat="1">
      <c r="A230" s="14"/>
      <c r="B230" s="259"/>
      <c r="C230" s="260"/>
      <c r="D230" s="233" t="s">
        <v>156</v>
      </c>
      <c r="E230" s="261" t="s">
        <v>20</v>
      </c>
      <c r="F230" s="262" t="s">
        <v>1480</v>
      </c>
      <c r="G230" s="260"/>
      <c r="H230" s="261" t="s">
        <v>20</v>
      </c>
      <c r="I230" s="263"/>
      <c r="J230" s="260"/>
      <c r="K230" s="260"/>
      <c r="L230" s="264"/>
      <c r="M230" s="265"/>
      <c r="N230" s="266"/>
      <c r="O230" s="266"/>
      <c r="P230" s="266"/>
      <c r="Q230" s="266"/>
      <c r="R230" s="266"/>
      <c r="S230" s="266"/>
      <c r="T230" s="267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8" t="s">
        <v>156</v>
      </c>
      <c r="AU230" s="268" t="s">
        <v>83</v>
      </c>
      <c r="AV230" s="14" t="s">
        <v>22</v>
      </c>
      <c r="AW230" s="14" t="s">
        <v>35</v>
      </c>
      <c r="AX230" s="14" t="s">
        <v>74</v>
      </c>
      <c r="AY230" s="268" t="s">
        <v>138</v>
      </c>
    </row>
    <row r="231" s="13" customFormat="1">
      <c r="A231" s="13"/>
      <c r="B231" s="237"/>
      <c r="C231" s="238"/>
      <c r="D231" s="233" t="s">
        <v>156</v>
      </c>
      <c r="E231" s="239" t="s">
        <v>20</v>
      </c>
      <c r="F231" s="240" t="s">
        <v>1550</v>
      </c>
      <c r="G231" s="238"/>
      <c r="H231" s="241">
        <v>1.452</v>
      </c>
      <c r="I231" s="242"/>
      <c r="J231" s="238"/>
      <c r="K231" s="238"/>
      <c r="L231" s="243"/>
      <c r="M231" s="244"/>
      <c r="N231" s="245"/>
      <c r="O231" s="245"/>
      <c r="P231" s="245"/>
      <c r="Q231" s="245"/>
      <c r="R231" s="245"/>
      <c r="S231" s="245"/>
      <c r="T231" s="24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7" t="s">
        <v>156</v>
      </c>
      <c r="AU231" s="247" t="s">
        <v>83</v>
      </c>
      <c r="AV231" s="13" t="s">
        <v>83</v>
      </c>
      <c r="AW231" s="13" t="s">
        <v>35</v>
      </c>
      <c r="AX231" s="13" t="s">
        <v>74</v>
      </c>
      <c r="AY231" s="247" t="s">
        <v>138</v>
      </c>
    </row>
    <row r="232" s="14" customFormat="1">
      <c r="A232" s="14"/>
      <c r="B232" s="259"/>
      <c r="C232" s="260"/>
      <c r="D232" s="233" t="s">
        <v>156</v>
      </c>
      <c r="E232" s="261" t="s">
        <v>20</v>
      </c>
      <c r="F232" s="262" t="s">
        <v>1482</v>
      </c>
      <c r="G232" s="260"/>
      <c r="H232" s="261" t="s">
        <v>20</v>
      </c>
      <c r="I232" s="263"/>
      <c r="J232" s="260"/>
      <c r="K232" s="260"/>
      <c r="L232" s="264"/>
      <c r="M232" s="265"/>
      <c r="N232" s="266"/>
      <c r="O232" s="266"/>
      <c r="P232" s="266"/>
      <c r="Q232" s="266"/>
      <c r="R232" s="266"/>
      <c r="S232" s="266"/>
      <c r="T232" s="267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8" t="s">
        <v>156</v>
      </c>
      <c r="AU232" s="268" t="s">
        <v>83</v>
      </c>
      <c r="AV232" s="14" t="s">
        <v>22</v>
      </c>
      <c r="AW232" s="14" t="s">
        <v>35</v>
      </c>
      <c r="AX232" s="14" t="s">
        <v>74</v>
      </c>
      <c r="AY232" s="268" t="s">
        <v>138</v>
      </c>
    </row>
    <row r="233" s="13" customFormat="1">
      <c r="A233" s="13"/>
      <c r="B233" s="237"/>
      <c r="C233" s="238"/>
      <c r="D233" s="233" t="s">
        <v>156</v>
      </c>
      <c r="E233" s="239" t="s">
        <v>20</v>
      </c>
      <c r="F233" s="240" t="s">
        <v>1551</v>
      </c>
      <c r="G233" s="238"/>
      <c r="H233" s="241">
        <v>2.964</v>
      </c>
      <c r="I233" s="242"/>
      <c r="J233" s="238"/>
      <c r="K233" s="238"/>
      <c r="L233" s="243"/>
      <c r="M233" s="244"/>
      <c r="N233" s="245"/>
      <c r="O233" s="245"/>
      <c r="P233" s="245"/>
      <c r="Q233" s="245"/>
      <c r="R233" s="245"/>
      <c r="S233" s="245"/>
      <c r="T233" s="24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7" t="s">
        <v>156</v>
      </c>
      <c r="AU233" s="247" t="s">
        <v>83</v>
      </c>
      <c r="AV233" s="13" t="s">
        <v>83</v>
      </c>
      <c r="AW233" s="13" t="s">
        <v>35</v>
      </c>
      <c r="AX233" s="13" t="s">
        <v>74</v>
      </c>
      <c r="AY233" s="247" t="s">
        <v>138</v>
      </c>
    </row>
    <row r="234" s="14" customFormat="1">
      <c r="A234" s="14"/>
      <c r="B234" s="259"/>
      <c r="C234" s="260"/>
      <c r="D234" s="233" t="s">
        <v>156</v>
      </c>
      <c r="E234" s="261" t="s">
        <v>20</v>
      </c>
      <c r="F234" s="262" t="s">
        <v>1484</v>
      </c>
      <c r="G234" s="260"/>
      <c r="H234" s="261" t="s">
        <v>20</v>
      </c>
      <c r="I234" s="263"/>
      <c r="J234" s="260"/>
      <c r="K234" s="260"/>
      <c r="L234" s="264"/>
      <c r="M234" s="265"/>
      <c r="N234" s="266"/>
      <c r="O234" s="266"/>
      <c r="P234" s="266"/>
      <c r="Q234" s="266"/>
      <c r="R234" s="266"/>
      <c r="S234" s="266"/>
      <c r="T234" s="267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8" t="s">
        <v>156</v>
      </c>
      <c r="AU234" s="268" t="s">
        <v>83</v>
      </c>
      <c r="AV234" s="14" t="s">
        <v>22</v>
      </c>
      <c r="AW234" s="14" t="s">
        <v>35</v>
      </c>
      <c r="AX234" s="14" t="s">
        <v>74</v>
      </c>
      <c r="AY234" s="268" t="s">
        <v>138</v>
      </c>
    </row>
    <row r="235" s="13" customFormat="1">
      <c r="A235" s="13"/>
      <c r="B235" s="237"/>
      <c r="C235" s="238"/>
      <c r="D235" s="233" t="s">
        <v>156</v>
      </c>
      <c r="E235" s="239" t="s">
        <v>20</v>
      </c>
      <c r="F235" s="240" t="s">
        <v>1552</v>
      </c>
      <c r="G235" s="238"/>
      <c r="H235" s="241">
        <v>4.2110000000000003</v>
      </c>
      <c r="I235" s="242"/>
      <c r="J235" s="238"/>
      <c r="K235" s="238"/>
      <c r="L235" s="243"/>
      <c r="M235" s="244"/>
      <c r="N235" s="245"/>
      <c r="O235" s="245"/>
      <c r="P235" s="245"/>
      <c r="Q235" s="245"/>
      <c r="R235" s="245"/>
      <c r="S235" s="245"/>
      <c r="T235" s="24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7" t="s">
        <v>156</v>
      </c>
      <c r="AU235" s="247" t="s">
        <v>83</v>
      </c>
      <c r="AV235" s="13" t="s">
        <v>83</v>
      </c>
      <c r="AW235" s="13" t="s">
        <v>35</v>
      </c>
      <c r="AX235" s="13" t="s">
        <v>74</v>
      </c>
      <c r="AY235" s="247" t="s">
        <v>138</v>
      </c>
    </row>
    <row r="236" s="15" customFormat="1">
      <c r="A236" s="15"/>
      <c r="B236" s="272"/>
      <c r="C236" s="273"/>
      <c r="D236" s="233" t="s">
        <v>156</v>
      </c>
      <c r="E236" s="274" t="s">
        <v>20</v>
      </c>
      <c r="F236" s="275" t="s">
        <v>485</v>
      </c>
      <c r="G236" s="273"/>
      <c r="H236" s="276">
        <v>74.245999999999995</v>
      </c>
      <c r="I236" s="277"/>
      <c r="J236" s="273"/>
      <c r="K236" s="273"/>
      <c r="L236" s="278"/>
      <c r="M236" s="279"/>
      <c r="N236" s="280"/>
      <c r="O236" s="280"/>
      <c r="P236" s="280"/>
      <c r="Q236" s="280"/>
      <c r="R236" s="280"/>
      <c r="S236" s="280"/>
      <c r="T236" s="281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2" t="s">
        <v>156</v>
      </c>
      <c r="AU236" s="282" t="s">
        <v>83</v>
      </c>
      <c r="AV236" s="15" t="s">
        <v>148</v>
      </c>
      <c r="AW236" s="15" t="s">
        <v>35</v>
      </c>
      <c r="AX236" s="15" t="s">
        <v>74</v>
      </c>
      <c r="AY236" s="282" t="s">
        <v>138</v>
      </c>
    </row>
    <row r="237" s="14" customFormat="1">
      <c r="A237" s="14"/>
      <c r="B237" s="259"/>
      <c r="C237" s="260"/>
      <c r="D237" s="233" t="s">
        <v>156</v>
      </c>
      <c r="E237" s="261" t="s">
        <v>20</v>
      </c>
      <c r="F237" s="262" t="s">
        <v>1553</v>
      </c>
      <c r="G237" s="260"/>
      <c r="H237" s="261" t="s">
        <v>20</v>
      </c>
      <c r="I237" s="263"/>
      <c r="J237" s="260"/>
      <c r="K237" s="260"/>
      <c r="L237" s="264"/>
      <c r="M237" s="265"/>
      <c r="N237" s="266"/>
      <c r="O237" s="266"/>
      <c r="P237" s="266"/>
      <c r="Q237" s="266"/>
      <c r="R237" s="266"/>
      <c r="S237" s="266"/>
      <c r="T237" s="267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8" t="s">
        <v>156</v>
      </c>
      <c r="AU237" s="268" t="s">
        <v>83</v>
      </c>
      <c r="AV237" s="14" t="s">
        <v>22</v>
      </c>
      <c r="AW237" s="14" t="s">
        <v>35</v>
      </c>
      <c r="AX237" s="14" t="s">
        <v>74</v>
      </c>
      <c r="AY237" s="268" t="s">
        <v>138</v>
      </c>
    </row>
    <row r="238" s="13" customFormat="1">
      <c r="A238" s="13"/>
      <c r="B238" s="237"/>
      <c r="C238" s="238"/>
      <c r="D238" s="233" t="s">
        <v>156</v>
      </c>
      <c r="E238" s="239" t="s">
        <v>20</v>
      </c>
      <c r="F238" s="240" t="s">
        <v>1554</v>
      </c>
      <c r="G238" s="238"/>
      <c r="H238" s="241">
        <v>-2.6200000000000001</v>
      </c>
      <c r="I238" s="242"/>
      <c r="J238" s="238"/>
      <c r="K238" s="238"/>
      <c r="L238" s="243"/>
      <c r="M238" s="244"/>
      <c r="N238" s="245"/>
      <c r="O238" s="245"/>
      <c r="P238" s="245"/>
      <c r="Q238" s="245"/>
      <c r="R238" s="245"/>
      <c r="S238" s="245"/>
      <c r="T238" s="24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7" t="s">
        <v>156</v>
      </c>
      <c r="AU238" s="247" t="s">
        <v>83</v>
      </c>
      <c r="AV238" s="13" t="s">
        <v>83</v>
      </c>
      <c r="AW238" s="13" t="s">
        <v>35</v>
      </c>
      <c r="AX238" s="13" t="s">
        <v>74</v>
      </c>
      <c r="AY238" s="247" t="s">
        <v>138</v>
      </c>
    </row>
    <row r="239" s="13" customFormat="1">
      <c r="A239" s="13"/>
      <c r="B239" s="237"/>
      <c r="C239" s="238"/>
      <c r="D239" s="233" t="s">
        <v>156</v>
      </c>
      <c r="E239" s="239" t="s">
        <v>20</v>
      </c>
      <c r="F239" s="240" t="s">
        <v>1555</v>
      </c>
      <c r="G239" s="238"/>
      <c r="H239" s="241">
        <v>-0.59599999999999997</v>
      </c>
      <c r="I239" s="242"/>
      <c r="J239" s="238"/>
      <c r="K239" s="238"/>
      <c r="L239" s="243"/>
      <c r="M239" s="244"/>
      <c r="N239" s="245"/>
      <c r="O239" s="245"/>
      <c r="P239" s="245"/>
      <c r="Q239" s="245"/>
      <c r="R239" s="245"/>
      <c r="S239" s="245"/>
      <c r="T239" s="24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7" t="s">
        <v>156</v>
      </c>
      <c r="AU239" s="247" t="s">
        <v>83</v>
      </c>
      <c r="AV239" s="13" t="s">
        <v>83</v>
      </c>
      <c r="AW239" s="13" t="s">
        <v>35</v>
      </c>
      <c r="AX239" s="13" t="s">
        <v>74</v>
      </c>
      <c r="AY239" s="247" t="s">
        <v>138</v>
      </c>
    </row>
    <row r="240" s="16" customFormat="1">
      <c r="A240" s="16"/>
      <c r="B240" s="283"/>
      <c r="C240" s="284"/>
      <c r="D240" s="233" t="s">
        <v>156</v>
      </c>
      <c r="E240" s="285" t="s">
        <v>20</v>
      </c>
      <c r="F240" s="286" t="s">
        <v>487</v>
      </c>
      <c r="G240" s="284"/>
      <c r="H240" s="287">
        <v>71.030000000000001</v>
      </c>
      <c r="I240" s="288"/>
      <c r="J240" s="284"/>
      <c r="K240" s="284"/>
      <c r="L240" s="289"/>
      <c r="M240" s="290"/>
      <c r="N240" s="291"/>
      <c r="O240" s="291"/>
      <c r="P240" s="291"/>
      <c r="Q240" s="291"/>
      <c r="R240" s="291"/>
      <c r="S240" s="291"/>
      <c r="T240" s="292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T240" s="293" t="s">
        <v>156</v>
      </c>
      <c r="AU240" s="293" t="s">
        <v>83</v>
      </c>
      <c r="AV240" s="16" t="s">
        <v>144</v>
      </c>
      <c r="AW240" s="16" t="s">
        <v>35</v>
      </c>
      <c r="AX240" s="16" t="s">
        <v>22</v>
      </c>
      <c r="AY240" s="293" t="s">
        <v>138</v>
      </c>
    </row>
    <row r="241" s="2" customFormat="1" ht="16.5" customHeight="1">
      <c r="A241" s="40"/>
      <c r="B241" s="41"/>
      <c r="C241" s="248" t="s">
        <v>253</v>
      </c>
      <c r="D241" s="248" t="s">
        <v>216</v>
      </c>
      <c r="E241" s="249" t="s">
        <v>1556</v>
      </c>
      <c r="F241" s="250" t="s">
        <v>1557</v>
      </c>
      <c r="G241" s="251" t="s">
        <v>184</v>
      </c>
      <c r="H241" s="252">
        <v>145.90299999999999</v>
      </c>
      <c r="I241" s="253"/>
      <c r="J241" s="254">
        <f>ROUND(I241*H241,2)</f>
        <v>0</v>
      </c>
      <c r="K241" s="250" t="s">
        <v>153</v>
      </c>
      <c r="L241" s="255"/>
      <c r="M241" s="256" t="s">
        <v>20</v>
      </c>
      <c r="N241" s="257" t="s">
        <v>45</v>
      </c>
      <c r="O241" s="86"/>
      <c r="P241" s="229">
        <f>O241*H241</f>
        <v>0</v>
      </c>
      <c r="Q241" s="229">
        <v>0</v>
      </c>
      <c r="R241" s="229">
        <f>Q241*H241</f>
        <v>0</v>
      </c>
      <c r="S241" s="229">
        <v>0</v>
      </c>
      <c r="T241" s="230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31" t="s">
        <v>190</v>
      </c>
      <c r="AT241" s="231" t="s">
        <v>216</v>
      </c>
      <c r="AU241" s="231" t="s">
        <v>83</v>
      </c>
      <c r="AY241" s="19" t="s">
        <v>138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19" t="s">
        <v>22</v>
      </c>
      <c r="BK241" s="232">
        <f>ROUND(I241*H241,2)</f>
        <v>0</v>
      </c>
      <c r="BL241" s="19" t="s">
        <v>144</v>
      </c>
      <c r="BM241" s="231" t="s">
        <v>1558</v>
      </c>
    </row>
    <row r="242" s="2" customFormat="1">
      <c r="A242" s="40"/>
      <c r="B242" s="41"/>
      <c r="C242" s="42"/>
      <c r="D242" s="233" t="s">
        <v>146</v>
      </c>
      <c r="E242" s="42"/>
      <c r="F242" s="234" t="s">
        <v>1557</v>
      </c>
      <c r="G242" s="42"/>
      <c r="H242" s="42"/>
      <c r="I242" s="138"/>
      <c r="J242" s="42"/>
      <c r="K242" s="42"/>
      <c r="L242" s="46"/>
      <c r="M242" s="235"/>
      <c r="N242" s="236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146</v>
      </c>
      <c r="AU242" s="19" t="s">
        <v>83</v>
      </c>
    </row>
    <row r="243" s="13" customFormat="1">
      <c r="A243" s="13"/>
      <c r="B243" s="237"/>
      <c r="C243" s="238"/>
      <c r="D243" s="233" t="s">
        <v>156</v>
      </c>
      <c r="E243" s="239" t="s">
        <v>20</v>
      </c>
      <c r="F243" s="240" t="s">
        <v>1559</v>
      </c>
      <c r="G243" s="238"/>
      <c r="H243" s="241">
        <v>145.90299999999999</v>
      </c>
      <c r="I243" s="242"/>
      <c r="J243" s="238"/>
      <c r="K243" s="238"/>
      <c r="L243" s="243"/>
      <c r="M243" s="244"/>
      <c r="N243" s="245"/>
      <c r="O243" s="245"/>
      <c r="P243" s="245"/>
      <c r="Q243" s="245"/>
      <c r="R243" s="245"/>
      <c r="S243" s="245"/>
      <c r="T243" s="246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7" t="s">
        <v>156</v>
      </c>
      <c r="AU243" s="247" t="s">
        <v>83</v>
      </c>
      <c r="AV243" s="13" t="s">
        <v>83</v>
      </c>
      <c r="AW243" s="13" t="s">
        <v>35</v>
      </c>
      <c r="AX243" s="13" t="s">
        <v>22</v>
      </c>
      <c r="AY243" s="247" t="s">
        <v>138</v>
      </c>
    </row>
    <row r="244" s="12" customFormat="1" ht="22.8" customHeight="1">
      <c r="A244" s="12"/>
      <c r="B244" s="204"/>
      <c r="C244" s="205"/>
      <c r="D244" s="206" t="s">
        <v>73</v>
      </c>
      <c r="E244" s="218" t="s">
        <v>144</v>
      </c>
      <c r="F244" s="218" t="s">
        <v>163</v>
      </c>
      <c r="G244" s="205"/>
      <c r="H244" s="205"/>
      <c r="I244" s="208"/>
      <c r="J244" s="219">
        <f>BK244</f>
        <v>0</v>
      </c>
      <c r="K244" s="205"/>
      <c r="L244" s="210"/>
      <c r="M244" s="211"/>
      <c r="N244" s="212"/>
      <c r="O244" s="212"/>
      <c r="P244" s="213">
        <f>SUM(P245:P272)</f>
        <v>0</v>
      </c>
      <c r="Q244" s="212"/>
      <c r="R244" s="213">
        <f>SUM(R245:R272)</f>
        <v>0</v>
      </c>
      <c r="S244" s="212"/>
      <c r="T244" s="214">
        <f>SUM(T245:T272)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15" t="s">
        <v>22</v>
      </c>
      <c r="AT244" s="216" t="s">
        <v>73</v>
      </c>
      <c r="AU244" s="216" t="s">
        <v>22</v>
      </c>
      <c r="AY244" s="215" t="s">
        <v>138</v>
      </c>
      <c r="BK244" s="217">
        <f>SUM(BK245:BK272)</f>
        <v>0</v>
      </c>
    </row>
    <row r="245" s="2" customFormat="1" ht="16.5" customHeight="1">
      <c r="A245" s="40"/>
      <c r="B245" s="41"/>
      <c r="C245" s="220" t="s">
        <v>257</v>
      </c>
      <c r="D245" s="220" t="s">
        <v>141</v>
      </c>
      <c r="E245" s="221" t="s">
        <v>1560</v>
      </c>
      <c r="F245" s="222" t="s">
        <v>1561</v>
      </c>
      <c r="G245" s="223" t="s">
        <v>166</v>
      </c>
      <c r="H245" s="224">
        <v>25.001999999999999</v>
      </c>
      <c r="I245" s="225"/>
      <c r="J245" s="226">
        <f>ROUND(I245*H245,2)</f>
        <v>0</v>
      </c>
      <c r="K245" s="222" t="s">
        <v>153</v>
      </c>
      <c r="L245" s="46"/>
      <c r="M245" s="227" t="s">
        <v>20</v>
      </c>
      <c r="N245" s="228" t="s">
        <v>45</v>
      </c>
      <c r="O245" s="86"/>
      <c r="P245" s="229">
        <f>O245*H245</f>
        <v>0</v>
      </c>
      <c r="Q245" s="229">
        <v>0</v>
      </c>
      <c r="R245" s="229">
        <f>Q245*H245</f>
        <v>0</v>
      </c>
      <c r="S245" s="229">
        <v>0</v>
      </c>
      <c r="T245" s="230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31" t="s">
        <v>144</v>
      </c>
      <c r="AT245" s="231" t="s">
        <v>141</v>
      </c>
      <c r="AU245" s="231" t="s">
        <v>83</v>
      </c>
      <c r="AY245" s="19" t="s">
        <v>138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19" t="s">
        <v>22</v>
      </c>
      <c r="BK245" s="232">
        <f>ROUND(I245*H245,2)</f>
        <v>0</v>
      </c>
      <c r="BL245" s="19" t="s">
        <v>144</v>
      </c>
      <c r="BM245" s="231" t="s">
        <v>1562</v>
      </c>
    </row>
    <row r="246" s="2" customFormat="1">
      <c r="A246" s="40"/>
      <c r="B246" s="41"/>
      <c r="C246" s="42"/>
      <c r="D246" s="233" t="s">
        <v>146</v>
      </c>
      <c r="E246" s="42"/>
      <c r="F246" s="234" t="s">
        <v>1563</v>
      </c>
      <c r="G246" s="42"/>
      <c r="H246" s="42"/>
      <c r="I246" s="138"/>
      <c r="J246" s="42"/>
      <c r="K246" s="42"/>
      <c r="L246" s="46"/>
      <c r="M246" s="235"/>
      <c r="N246" s="236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146</v>
      </c>
      <c r="AU246" s="19" t="s">
        <v>83</v>
      </c>
    </row>
    <row r="247" s="14" customFormat="1">
      <c r="A247" s="14"/>
      <c r="B247" s="259"/>
      <c r="C247" s="260"/>
      <c r="D247" s="233" t="s">
        <v>156</v>
      </c>
      <c r="E247" s="261" t="s">
        <v>20</v>
      </c>
      <c r="F247" s="262" t="s">
        <v>1460</v>
      </c>
      <c r="G247" s="260"/>
      <c r="H247" s="261" t="s">
        <v>20</v>
      </c>
      <c r="I247" s="263"/>
      <c r="J247" s="260"/>
      <c r="K247" s="260"/>
      <c r="L247" s="264"/>
      <c r="M247" s="265"/>
      <c r="N247" s="266"/>
      <c r="O247" s="266"/>
      <c r="P247" s="266"/>
      <c r="Q247" s="266"/>
      <c r="R247" s="266"/>
      <c r="S247" s="266"/>
      <c r="T247" s="267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8" t="s">
        <v>156</v>
      </c>
      <c r="AU247" s="268" t="s">
        <v>83</v>
      </c>
      <c r="AV247" s="14" t="s">
        <v>22</v>
      </c>
      <c r="AW247" s="14" t="s">
        <v>35</v>
      </c>
      <c r="AX247" s="14" t="s">
        <v>74</v>
      </c>
      <c r="AY247" s="268" t="s">
        <v>138</v>
      </c>
    </row>
    <row r="248" s="14" customFormat="1">
      <c r="A248" s="14"/>
      <c r="B248" s="259"/>
      <c r="C248" s="260"/>
      <c r="D248" s="233" t="s">
        <v>156</v>
      </c>
      <c r="E248" s="261" t="s">
        <v>20</v>
      </c>
      <c r="F248" s="262" t="s">
        <v>1461</v>
      </c>
      <c r="G248" s="260"/>
      <c r="H248" s="261" t="s">
        <v>20</v>
      </c>
      <c r="I248" s="263"/>
      <c r="J248" s="260"/>
      <c r="K248" s="260"/>
      <c r="L248" s="264"/>
      <c r="M248" s="265"/>
      <c r="N248" s="266"/>
      <c r="O248" s="266"/>
      <c r="P248" s="266"/>
      <c r="Q248" s="266"/>
      <c r="R248" s="266"/>
      <c r="S248" s="266"/>
      <c r="T248" s="267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8" t="s">
        <v>156</v>
      </c>
      <c r="AU248" s="268" t="s">
        <v>83</v>
      </c>
      <c r="AV248" s="14" t="s">
        <v>22</v>
      </c>
      <c r="AW248" s="14" t="s">
        <v>35</v>
      </c>
      <c r="AX248" s="14" t="s">
        <v>74</v>
      </c>
      <c r="AY248" s="268" t="s">
        <v>138</v>
      </c>
    </row>
    <row r="249" s="13" customFormat="1">
      <c r="A249" s="13"/>
      <c r="B249" s="237"/>
      <c r="C249" s="238"/>
      <c r="D249" s="233" t="s">
        <v>156</v>
      </c>
      <c r="E249" s="239" t="s">
        <v>20</v>
      </c>
      <c r="F249" s="240" t="s">
        <v>1564</v>
      </c>
      <c r="G249" s="238"/>
      <c r="H249" s="241">
        <v>4.6200000000000001</v>
      </c>
      <c r="I249" s="242"/>
      <c r="J249" s="238"/>
      <c r="K249" s="238"/>
      <c r="L249" s="243"/>
      <c r="M249" s="244"/>
      <c r="N249" s="245"/>
      <c r="O249" s="245"/>
      <c r="P249" s="245"/>
      <c r="Q249" s="245"/>
      <c r="R249" s="245"/>
      <c r="S249" s="245"/>
      <c r="T249" s="24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7" t="s">
        <v>156</v>
      </c>
      <c r="AU249" s="247" t="s">
        <v>83</v>
      </c>
      <c r="AV249" s="13" t="s">
        <v>83</v>
      </c>
      <c r="AW249" s="13" t="s">
        <v>35</v>
      </c>
      <c r="AX249" s="13" t="s">
        <v>74</v>
      </c>
      <c r="AY249" s="247" t="s">
        <v>138</v>
      </c>
    </row>
    <row r="250" s="14" customFormat="1">
      <c r="A250" s="14"/>
      <c r="B250" s="259"/>
      <c r="C250" s="260"/>
      <c r="D250" s="233" t="s">
        <v>156</v>
      </c>
      <c r="E250" s="261" t="s">
        <v>20</v>
      </c>
      <c r="F250" s="262" t="s">
        <v>1463</v>
      </c>
      <c r="G250" s="260"/>
      <c r="H250" s="261" t="s">
        <v>20</v>
      </c>
      <c r="I250" s="263"/>
      <c r="J250" s="260"/>
      <c r="K250" s="260"/>
      <c r="L250" s="264"/>
      <c r="M250" s="265"/>
      <c r="N250" s="266"/>
      <c r="O250" s="266"/>
      <c r="P250" s="266"/>
      <c r="Q250" s="266"/>
      <c r="R250" s="266"/>
      <c r="S250" s="266"/>
      <c r="T250" s="267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8" t="s">
        <v>156</v>
      </c>
      <c r="AU250" s="268" t="s">
        <v>83</v>
      </c>
      <c r="AV250" s="14" t="s">
        <v>22</v>
      </c>
      <c r="AW250" s="14" t="s">
        <v>35</v>
      </c>
      <c r="AX250" s="14" t="s">
        <v>74</v>
      </c>
      <c r="AY250" s="268" t="s">
        <v>138</v>
      </c>
    </row>
    <row r="251" s="13" customFormat="1">
      <c r="A251" s="13"/>
      <c r="B251" s="237"/>
      <c r="C251" s="238"/>
      <c r="D251" s="233" t="s">
        <v>156</v>
      </c>
      <c r="E251" s="239" t="s">
        <v>20</v>
      </c>
      <c r="F251" s="240" t="s">
        <v>1565</v>
      </c>
      <c r="G251" s="238"/>
      <c r="H251" s="241">
        <v>1.089</v>
      </c>
      <c r="I251" s="242"/>
      <c r="J251" s="238"/>
      <c r="K251" s="238"/>
      <c r="L251" s="243"/>
      <c r="M251" s="244"/>
      <c r="N251" s="245"/>
      <c r="O251" s="245"/>
      <c r="P251" s="245"/>
      <c r="Q251" s="245"/>
      <c r="R251" s="245"/>
      <c r="S251" s="245"/>
      <c r="T251" s="246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7" t="s">
        <v>156</v>
      </c>
      <c r="AU251" s="247" t="s">
        <v>83</v>
      </c>
      <c r="AV251" s="13" t="s">
        <v>83</v>
      </c>
      <c r="AW251" s="13" t="s">
        <v>35</v>
      </c>
      <c r="AX251" s="13" t="s">
        <v>74</v>
      </c>
      <c r="AY251" s="247" t="s">
        <v>138</v>
      </c>
    </row>
    <row r="252" s="14" customFormat="1">
      <c r="A252" s="14"/>
      <c r="B252" s="259"/>
      <c r="C252" s="260"/>
      <c r="D252" s="233" t="s">
        <v>156</v>
      </c>
      <c r="E252" s="261" t="s">
        <v>20</v>
      </c>
      <c r="F252" s="262" t="s">
        <v>1465</v>
      </c>
      <c r="G252" s="260"/>
      <c r="H252" s="261" t="s">
        <v>20</v>
      </c>
      <c r="I252" s="263"/>
      <c r="J252" s="260"/>
      <c r="K252" s="260"/>
      <c r="L252" s="264"/>
      <c r="M252" s="265"/>
      <c r="N252" s="266"/>
      <c r="O252" s="266"/>
      <c r="P252" s="266"/>
      <c r="Q252" s="266"/>
      <c r="R252" s="266"/>
      <c r="S252" s="266"/>
      <c r="T252" s="267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8" t="s">
        <v>156</v>
      </c>
      <c r="AU252" s="268" t="s">
        <v>83</v>
      </c>
      <c r="AV252" s="14" t="s">
        <v>22</v>
      </c>
      <c r="AW252" s="14" t="s">
        <v>35</v>
      </c>
      <c r="AX252" s="14" t="s">
        <v>74</v>
      </c>
      <c r="AY252" s="268" t="s">
        <v>138</v>
      </c>
    </row>
    <row r="253" s="13" customFormat="1">
      <c r="A253" s="13"/>
      <c r="B253" s="237"/>
      <c r="C253" s="238"/>
      <c r="D253" s="233" t="s">
        <v>156</v>
      </c>
      <c r="E253" s="239" t="s">
        <v>20</v>
      </c>
      <c r="F253" s="240" t="s">
        <v>1566</v>
      </c>
      <c r="G253" s="238"/>
      <c r="H253" s="241">
        <v>1.254</v>
      </c>
      <c r="I253" s="242"/>
      <c r="J253" s="238"/>
      <c r="K253" s="238"/>
      <c r="L253" s="243"/>
      <c r="M253" s="244"/>
      <c r="N253" s="245"/>
      <c r="O253" s="245"/>
      <c r="P253" s="245"/>
      <c r="Q253" s="245"/>
      <c r="R253" s="245"/>
      <c r="S253" s="245"/>
      <c r="T253" s="246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7" t="s">
        <v>156</v>
      </c>
      <c r="AU253" s="247" t="s">
        <v>83</v>
      </c>
      <c r="AV253" s="13" t="s">
        <v>83</v>
      </c>
      <c r="AW253" s="13" t="s">
        <v>35</v>
      </c>
      <c r="AX253" s="13" t="s">
        <v>74</v>
      </c>
      <c r="AY253" s="247" t="s">
        <v>138</v>
      </c>
    </row>
    <row r="254" s="13" customFormat="1">
      <c r="A254" s="13"/>
      <c r="B254" s="237"/>
      <c r="C254" s="238"/>
      <c r="D254" s="233" t="s">
        <v>156</v>
      </c>
      <c r="E254" s="239" t="s">
        <v>20</v>
      </c>
      <c r="F254" s="240" t="s">
        <v>1567</v>
      </c>
      <c r="G254" s="238"/>
      <c r="H254" s="241">
        <v>1.0229999999999999</v>
      </c>
      <c r="I254" s="242"/>
      <c r="J254" s="238"/>
      <c r="K254" s="238"/>
      <c r="L254" s="243"/>
      <c r="M254" s="244"/>
      <c r="N254" s="245"/>
      <c r="O254" s="245"/>
      <c r="P254" s="245"/>
      <c r="Q254" s="245"/>
      <c r="R254" s="245"/>
      <c r="S254" s="245"/>
      <c r="T254" s="24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7" t="s">
        <v>156</v>
      </c>
      <c r="AU254" s="247" t="s">
        <v>83</v>
      </c>
      <c r="AV254" s="13" t="s">
        <v>83</v>
      </c>
      <c r="AW254" s="13" t="s">
        <v>35</v>
      </c>
      <c r="AX254" s="13" t="s">
        <v>74</v>
      </c>
      <c r="AY254" s="247" t="s">
        <v>138</v>
      </c>
    </row>
    <row r="255" s="14" customFormat="1">
      <c r="A255" s="14"/>
      <c r="B255" s="259"/>
      <c r="C255" s="260"/>
      <c r="D255" s="233" t="s">
        <v>156</v>
      </c>
      <c r="E255" s="261" t="s">
        <v>20</v>
      </c>
      <c r="F255" s="262" t="s">
        <v>1468</v>
      </c>
      <c r="G255" s="260"/>
      <c r="H255" s="261" t="s">
        <v>20</v>
      </c>
      <c r="I255" s="263"/>
      <c r="J255" s="260"/>
      <c r="K255" s="260"/>
      <c r="L255" s="264"/>
      <c r="M255" s="265"/>
      <c r="N255" s="266"/>
      <c r="O255" s="266"/>
      <c r="P255" s="266"/>
      <c r="Q255" s="266"/>
      <c r="R255" s="266"/>
      <c r="S255" s="266"/>
      <c r="T255" s="267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8" t="s">
        <v>156</v>
      </c>
      <c r="AU255" s="268" t="s">
        <v>83</v>
      </c>
      <c r="AV255" s="14" t="s">
        <v>22</v>
      </c>
      <c r="AW255" s="14" t="s">
        <v>35</v>
      </c>
      <c r="AX255" s="14" t="s">
        <v>74</v>
      </c>
      <c r="AY255" s="268" t="s">
        <v>138</v>
      </c>
    </row>
    <row r="256" s="13" customFormat="1">
      <c r="A256" s="13"/>
      <c r="B256" s="237"/>
      <c r="C256" s="238"/>
      <c r="D256" s="233" t="s">
        <v>156</v>
      </c>
      <c r="E256" s="239" t="s">
        <v>20</v>
      </c>
      <c r="F256" s="240" t="s">
        <v>1568</v>
      </c>
      <c r="G256" s="238"/>
      <c r="H256" s="241">
        <v>2.343</v>
      </c>
      <c r="I256" s="242"/>
      <c r="J256" s="238"/>
      <c r="K256" s="238"/>
      <c r="L256" s="243"/>
      <c r="M256" s="244"/>
      <c r="N256" s="245"/>
      <c r="O256" s="245"/>
      <c r="P256" s="245"/>
      <c r="Q256" s="245"/>
      <c r="R256" s="245"/>
      <c r="S256" s="245"/>
      <c r="T256" s="24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7" t="s">
        <v>156</v>
      </c>
      <c r="AU256" s="247" t="s">
        <v>83</v>
      </c>
      <c r="AV256" s="13" t="s">
        <v>83</v>
      </c>
      <c r="AW256" s="13" t="s">
        <v>35</v>
      </c>
      <c r="AX256" s="13" t="s">
        <v>74</v>
      </c>
      <c r="AY256" s="247" t="s">
        <v>138</v>
      </c>
    </row>
    <row r="257" s="14" customFormat="1">
      <c r="A257" s="14"/>
      <c r="B257" s="259"/>
      <c r="C257" s="260"/>
      <c r="D257" s="233" t="s">
        <v>156</v>
      </c>
      <c r="E257" s="261" t="s">
        <v>20</v>
      </c>
      <c r="F257" s="262" t="s">
        <v>1470</v>
      </c>
      <c r="G257" s="260"/>
      <c r="H257" s="261" t="s">
        <v>20</v>
      </c>
      <c r="I257" s="263"/>
      <c r="J257" s="260"/>
      <c r="K257" s="260"/>
      <c r="L257" s="264"/>
      <c r="M257" s="265"/>
      <c r="N257" s="266"/>
      <c r="O257" s="266"/>
      <c r="P257" s="266"/>
      <c r="Q257" s="266"/>
      <c r="R257" s="266"/>
      <c r="S257" s="266"/>
      <c r="T257" s="267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8" t="s">
        <v>156</v>
      </c>
      <c r="AU257" s="268" t="s">
        <v>83</v>
      </c>
      <c r="AV257" s="14" t="s">
        <v>22</v>
      </c>
      <c r="AW257" s="14" t="s">
        <v>35</v>
      </c>
      <c r="AX257" s="14" t="s">
        <v>74</v>
      </c>
      <c r="AY257" s="268" t="s">
        <v>138</v>
      </c>
    </row>
    <row r="258" s="13" customFormat="1">
      <c r="A258" s="13"/>
      <c r="B258" s="237"/>
      <c r="C258" s="238"/>
      <c r="D258" s="233" t="s">
        <v>156</v>
      </c>
      <c r="E258" s="239" t="s">
        <v>20</v>
      </c>
      <c r="F258" s="240" t="s">
        <v>1569</v>
      </c>
      <c r="G258" s="238"/>
      <c r="H258" s="241">
        <v>0.42899999999999999</v>
      </c>
      <c r="I258" s="242"/>
      <c r="J258" s="238"/>
      <c r="K258" s="238"/>
      <c r="L258" s="243"/>
      <c r="M258" s="244"/>
      <c r="N258" s="245"/>
      <c r="O258" s="245"/>
      <c r="P258" s="245"/>
      <c r="Q258" s="245"/>
      <c r="R258" s="245"/>
      <c r="S258" s="245"/>
      <c r="T258" s="246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7" t="s">
        <v>156</v>
      </c>
      <c r="AU258" s="247" t="s">
        <v>83</v>
      </c>
      <c r="AV258" s="13" t="s">
        <v>83</v>
      </c>
      <c r="AW258" s="13" t="s">
        <v>35</v>
      </c>
      <c r="AX258" s="13" t="s">
        <v>74</v>
      </c>
      <c r="AY258" s="247" t="s">
        <v>138</v>
      </c>
    </row>
    <row r="259" s="14" customFormat="1">
      <c r="A259" s="14"/>
      <c r="B259" s="259"/>
      <c r="C259" s="260"/>
      <c r="D259" s="233" t="s">
        <v>156</v>
      </c>
      <c r="E259" s="261" t="s">
        <v>20</v>
      </c>
      <c r="F259" s="262" t="s">
        <v>1473</v>
      </c>
      <c r="G259" s="260"/>
      <c r="H259" s="261" t="s">
        <v>20</v>
      </c>
      <c r="I259" s="263"/>
      <c r="J259" s="260"/>
      <c r="K259" s="260"/>
      <c r="L259" s="264"/>
      <c r="M259" s="265"/>
      <c r="N259" s="266"/>
      <c r="O259" s="266"/>
      <c r="P259" s="266"/>
      <c r="Q259" s="266"/>
      <c r="R259" s="266"/>
      <c r="S259" s="266"/>
      <c r="T259" s="267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8" t="s">
        <v>156</v>
      </c>
      <c r="AU259" s="268" t="s">
        <v>83</v>
      </c>
      <c r="AV259" s="14" t="s">
        <v>22</v>
      </c>
      <c r="AW259" s="14" t="s">
        <v>35</v>
      </c>
      <c r="AX259" s="14" t="s">
        <v>74</v>
      </c>
      <c r="AY259" s="268" t="s">
        <v>138</v>
      </c>
    </row>
    <row r="260" s="13" customFormat="1">
      <c r="A260" s="13"/>
      <c r="B260" s="237"/>
      <c r="C260" s="238"/>
      <c r="D260" s="233" t="s">
        <v>156</v>
      </c>
      <c r="E260" s="239" t="s">
        <v>20</v>
      </c>
      <c r="F260" s="240" t="s">
        <v>1570</v>
      </c>
      <c r="G260" s="238"/>
      <c r="H260" s="241">
        <v>4.5</v>
      </c>
      <c r="I260" s="242"/>
      <c r="J260" s="238"/>
      <c r="K260" s="238"/>
      <c r="L260" s="243"/>
      <c r="M260" s="244"/>
      <c r="N260" s="245"/>
      <c r="O260" s="245"/>
      <c r="P260" s="245"/>
      <c r="Q260" s="245"/>
      <c r="R260" s="245"/>
      <c r="S260" s="245"/>
      <c r="T260" s="246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7" t="s">
        <v>156</v>
      </c>
      <c r="AU260" s="247" t="s">
        <v>83</v>
      </c>
      <c r="AV260" s="13" t="s">
        <v>83</v>
      </c>
      <c r="AW260" s="13" t="s">
        <v>35</v>
      </c>
      <c r="AX260" s="13" t="s">
        <v>74</v>
      </c>
      <c r="AY260" s="247" t="s">
        <v>138</v>
      </c>
    </row>
    <row r="261" s="14" customFormat="1">
      <c r="A261" s="14"/>
      <c r="B261" s="259"/>
      <c r="C261" s="260"/>
      <c r="D261" s="233" t="s">
        <v>156</v>
      </c>
      <c r="E261" s="261" t="s">
        <v>20</v>
      </c>
      <c r="F261" s="262" t="s">
        <v>1475</v>
      </c>
      <c r="G261" s="260"/>
      <c r="H261" s="261" t="s">
        <v>20</v>
      </c>
      <c r="I261" s="263"/>
      <c r="J261" s="260"/>
      <c r="K261" s="260"/>
      <c r="L261" s="264"/>
      <c r="M261" s="265"/>
      <c r="N261" s="266"/>
      <c r="O261" s="266"/>
      <c r="P261" s="266"/>
      <c r="Q261" s="266"/>
      <c r="R261" s="266"/>
      <c r="S261" s="266"/>
      <c r="T261" s="267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8" t="s">
        <v>156</v>
      </c>
      <c r="AU261" s="268" t="s">
        <v>83</v>
      </c>
      <c r="AV261" s="14" t="s">
        <v>22</v>
      </c>
      <c r="AW261" s="14" t="s">
        <v>35</v>
      </c>
      <c r="AX261" s="14" t="s">
        <v>74</v>
      </c>
      <c r="AY261" s="268" t="s">
        <v>138</v>
      </c>
    </row>
    <row r="262" s="14" customFormat="1">
      <c r="A262" s="14"/>
      <c r="B262" s="259"/>
      <c r="C262" s="260"/>
      <c r="D262" s="233" t="s">
        <v>156</v>
      </c>
      <c r="E262" s="261" t="s">
        <v>20</v>
      </c>
      <c r="F262" s="262" t="s">
        <v>1476</v>
      </c>
      <c r="G262" s="260"/>
      <c r="H262" s="261" t="s">
        <v>20</v>
      </c>
      <c r="I262" s="263"/>
      <c r="J262" s="260"/>
      <c r="K262" s="260"/>
      <c r="L262" s="264"/>
      <c r="M262" s="265"/>
      <c r="N262" s="266"/>
      <c r="O262" s="266"/>
      <c r="P262" s="266"/>
      <c r="Q262" s="266"/>
      <c r="R262" s="266"/>
      <c r="S262" s="266"/>
      <c r="T262" s="267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8" t="s">
        <v>156</v>
      </c>
      <c r="AU262" s="268" t="s">
        <v>83</v>
      </c>
      <c r="AV262" s="14" t="s">
        <v>22</v>
      </c>
      <c r="AW262" s="14" t="s">
        <v>35</v>
      </c>
      <c r="AX262" s="14" t="s">
        <v>74</v>
      </c>
      <c r="AY262" s="268" t="s">
        <v>138</v>
      </c>
    </row>
    <row r="263" s="13" customFormat="1">
      <c r="A263" s="13"/>
      <c r="B263" s="237"/>
      <c r="C263" s="238"/>
      <c r="D263" s="233" t="s">
        <v>156</v>
      </c>
      <c r="E263" s="239" t="s">
        <v>20</v>
      </c>
      <c r="F263" s="240" t="s">
        <v>1571</v>
      </c>
      <c r="G263" s="238"/>
      <c r="H263" s="241">
        <v>1.3440000000000001</v>
      </c>
      <c r="I263" s="242"/>
      <c r="J263" s="238"/>
      <c r="K263" s="238"/>
      <c r="L263" s="243"/>
      <c r="M263" s="244"/>
      <c r="N263" s="245"/>
      <c r="O263" s="245"/>
      <c r="P263" s="245"/>
      <c r="Q263" s="245"/>
      <c r="R263" s="245"/>
      <c r="S263" s="245"/>
      <c r="T263" s="246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7" t="s">
        <v>156</v>
      </c>
      <c r="AU263" s="247" t="s">
        <v>83</v>
      </c>
      <c r="AV263" s="13" t="s">
        <v>83</v>
      </c>
      <c r="AW263" s="13" t="s">
        <v>35</v>
      </c>
      <c r="AX263" s="13" t="s">
        <v>74</v>
      </c>
      <c r="AY263" s="247" t="s">
        <v>138</v>
      </c>
    </row>
    <row r="264" s="14" customFormat="1">
      <c r="A264" s="14"/>
      <c r="B264" s="259"/>
      <c r="C264" s="260"/>
      <c r="D264" s="233" t="s">
        <v>156</v>
      </c>
      <c r="E264" s="261" t="s">
        <v>20</v>
      </c>
      <c r="F264" s="262" t="s">
        <v>1478</v>
      </c>
      <c r="G264" s="260"/>
      <c r="H264" s="261" t="s">
        <v>20</v>
      </c>
      <c r="I264" s="263"/>
      <c r="J264" s="260"/>
      <c r="K264" s="260"/>
      <c r="L264" s="264"/>
      <c r="M264" s="265"/>
      <c r="N264" s="266"/>
      <c r="O264" s="266"/>
      <c r="P264" s="266"/>
      <c r="Q264" s="266"/>
      <c r="R264" s="266"/>
      <c r="S264" s="266"/>
      <c r="T264" s="267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8" t="s">
        <v>156</v>
      </c>
      <c r="AU264" s="268" t="s">
        <v>83</v>
      </c>
      <c r="AV264" s="14" t="s">
        <v>22</v>
      </c>
      <c r="AW264" s="14" t="s">
        <v>35</v>
      </c>
      <c r="AX264" s="14" t="s">
        <v>74</v>
      </c>
      <c r="AY264" s="268" t="s">
        <v>138</v>
      </c>
    </row>
    <row r="265" s="13" customFormat="1">
      <c r="A265" s="13"/>
      <c r="B265" s="237"/>
      <c r="C265" s="238"/>
      <c r="D265" s="233" t="s">
        <v>156</v>
      </c>
      <c r="E265" s="239" t="s">
        <v>20</v>
      </c>
      <c r="F265" s="240" t="s">
        <v>1572</v>
      </c>
      <c r="G265" s="238"/>
      <c r="H265" s="241">
        <v>4.9199999999999999</v>
      </c>
      <c r="I265" s="242"/>
      <c r="J265" s="238"/>
      <c r="K265" s="238"/>
      <c r="L265" s="243"/>
      <c r="M265" s="244"/>
      <c r="N265" s="245"/>
      <c r="O265" s="245"/>
      <c r="P265" s="245"/>
      <c r="Q265" s="245"/>
      <c r="R265" s="245"/>
      <c r="S265" s="245"/>
      <c r="T265" s="24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7" t="s">
        <v>156</v>
      </c>
      <c r="AU265" s="247" t="s">
        <v>83</v>
      </c>
      <c r="AV265" s="13" t="s">
        <v>83</v>
      </c>
      <c r="AW265" s="13" t="s">
        <v>35</v>
      </c>
      <c r="AX265" s="13" t="s">
        <v>74</v>
      </c>
      <c r="AY265" s="247" t="s">
        <v>138</v>
      </c>
    </row>
    <row r="266" s="14" customFormat="1">
      <c r="A266" s="14"/>
      <c r="B266" s="259"/>
      <c r="C266" s="260"/>
      <c r="D266" s="233" t="s">
        <v>156</v>
      </c>
      <c r="E266" s="261" t="s">
        <v>20</v>
      </c>
      <c r="F266" s="262" t="s">
        <v>1480</v>
      </c>
      <c r="G266" s="260"/>
      <c r="H266" s="261" t="s">
        <v>20</v>
      </c>
      <c r="I266" s="263"/>
      <c r="J266" s="260"/>
      <c r="K266" s="260"/>
      <c r="L266" s="264"/>
      <c r="M266" s="265"/>
      <c r="N266" s="266"/>
      <c r="O266" s="266"/>
      <c r="P266" s="266"/>
      <c r="Q266" s="266"/>
      <c r="R266" s="266"/>
      <c r="S266" s="266"/>
      <c r="T266" s="267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8" t="s">
        <v>156</v>
      </c>
      <c r="AU266" s="268" t="s">
        <v>83</v>
      </c>
      <c r="AV266" s="14" t="s">
        <v>22</v>
      </c>
      <c r="AW266" s="14" t="s">
        <v>35</v>
      </c>
      <c r="AX266" s="14" t="s">
        <v>74</v>
      </c>
      <c r="AY266" s="268" t="s">
        <v>138</v>
      </c>
    </row>
    <row r="267" s="13" customFormat="1">
      <c r="A267" s="13"/>
      <c r="B267" s="237"/>
      <c r="C267" s="238"/>
      <c r="D267" s="233" t="s">
        <v>156</v>
      </c>
      <c r="E267" s="239" t="s">
        <v>20</v>
      </c>
      <c r="F267" s="240" t="s">
        <v>1573</v>
      </c>
      <c r="G267" s="238"/>
      <c r="H267" s="241">
        <v>0.59999999999999998</v>
      </c>
      <c r="I267" s="242"/>
      <c r="J267" s="238"/>
      <c r="K267" s="238"/>
      <c r="L267" s="243"/>
      <c r="M267" s="244"/>
      <c r="N267" s="245"/>
      <c r="O267" s="245"/>
      <c r="P267" s="245"/>
      <c r="Q267" s="245"/>
      <c r="R267" s="245"/>
      <c r="S267" s="245"/>
      <c r="T267" s="24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7" t="s">
        <v>156</v>
      </c>
      <c r="AU267" s="247" t="s">
        <v>83</v>
      </c>
      <c r="AV267" s="13" t="s">
        <v>83</v>
      </c>
      <c r="AW267" s="13" t="s">
        <v>35</v>
      </c>
      <c r="AX267" s="13" t="s">
        <v>74</v>
      </c>
      <c r="AY267" s="247" t="s">
        <v>138</v>
      </c>
    </row>
    <row r="268" s="14" customFormat="1">
      <c r="A268" s="14"/>
      <c r="B268" s="259"/>
      <c r="C268" s="260"/>
      <c r="D268" s="233" t="s">
        <v>156</v>
      </c>
      <c r="E268" s="261" t="s">
        <v>20</v>
      </c>
      <c r="F268" s="262" t="s">
        <v>1482</v>
      </c>
      <c r="G268" s="260"/>
      <c r="H268" s="261" t="s">
        <v>20</v>
      </c>
      <c r="I268" s="263"/>
      <c r="J268" s="260"/>
      <c r="K268" s="260"/>
      <c r="L268" s="264"/>
      <c r="M268" s="265"/>
      <c r="N268" s="266"/>
      <c r="O268" s="266"/>
      <c r="P268" s="266"/>
      <c r="Q268" s="266"/>
      <c r="R268" s="266"/>
      <c r="S268" s="266"/>
      <c r="T268" s="267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8" t="s">
        <v>156</v>
      </c>
      <c r="AU268" s="268" t="s">
        <v>83</v>
      </c>
      <c r="AV268" s="14" t="s">
        <v>22</v>
      </c>
      <c r="AW268" s="14" t="s">
        <v>35</v>
      </c>
      <c r="AX268" s="14" t="s">
        <v>74</v>
      </c>
      <c r="AY268" s="268" t="s">
        <v>138</v>
      </c>
    </row>
    <row r="269" s="13" customFormat="1">
      <c r="A269" s="13"/>
      <c r="B269" s="237"/>
      <c r="C269" s="238"/>
      <c r="D269" s="233" t="s">
        <v>156</v>
      </c>
      <c r="E269" s="239" t="s">
        <v>20</v>
      </c>
      <c r="F269" s="240" t="s">
        <v>1574</v>
      </c>
      <c r="G269" s="238"/>
      <c r="H269" s="241">
        <v>1.1399999999999999</v>
      </c>
      <c r="I269" s="242"/>
      <c r="J269" s="238"/>
      <c r="K269" s="238"/>
      <c r="L269" s="243"/>
      <c r="M269" s="244"/>
      <c r="N269" s="245"/>
      <c r="O269" s="245"/>
      <c r="P269" s="245"/>
      <c r="Q269" s="245"/>
      <c r="R269" s="245"/>
      <c r="S269" s="245"/>
      <c r="T269" s="24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7" t="s">
        <v>156</v>
      </c>
      <c r="AU269" s="247" t="s">
        <v>83</v>
      </c>
      <c r="AV269" s="13" t="s">
        <v>83</v>
      </c>
      <c r="AW269" s="13" t="s">
        <v>35</v>
      </c>
      <c r="AX269" s="13" t="s">
        <v>74</v>
      </c>
      <c r="AY269" s="247" t="s">
        <v>138</v>
      </c>
    </row>
    <row r="270" s="14" customFormat="1">
      <c r="A270" s="14"/>
      <c r="B270" s="259"/>
      <c r="C270" s="260"/>
      <c r="D270" s="233" t="s">
        <v>156</v>
      </c>
      <c r="E270" s="261" t="s">
        <v>20</v>
      </c>
      <c r="F270" s="262" t="s">
        <v>1484</v>
      </c>
      <c r="G270" s="260"/>
      <c r="H270" s="261" t="s">
        <v>20</v>
      </c>
      <c r="I270" s="263"/>
      <c r="J270" s="260"/>
      <c r="K270" s="260"/>
      <c r="L270" s="264"/>
      <c r="M270" s="265"/>
      <c r="N270" s="266"/>
      <c r="O270" s="266"/>
      <c r="P270" s="266"/>
      <c r="Q270" s="266"/>
      <c r="R270" s="266"/>
      <c r="S270" s="266"/>
      <c r="T270" s="267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8" t="s">
        <v>156</v>
      </c>
      <c r="AU270" s="268" t="s">
        <v>83</v>
      </c>
      <c r="AV270" s="14" t="s">
        <v>22</v>
      </c>
      <c r="AW270" s="14" t="s">
        <v>35</v>
      </c>
      <c r="AX270" s="14" t="s">
        <v>74</v>
      </c>
      <c r="AY270" s="268" t="s">
        <v>138</v>
      </c>
    </row>
    <row r="271" s="13" customFormat="1">
      <c r="A271" s="13"/>
      <c r="B271" s="237"/>
      <c r="C271" s="238"/>
      <c r="D271" s="233" t="s">
        <v>156</v>
      </c>
      <c r="E271" s="239" t="s">
        <v>20</v>
      </c>
      <c r="F271" s="240" t="s">
        <v>1575</v>
      </c>
      <c r="G271" s="238"/>
      <c r="H271" s="241">
        <v>1.74</v>
      </c>
      <c r="I271" s="242"/>
      <c r="J271" s="238"/>
      <c r="K271" s="238"/>
      <c r="L271" s="243"/>
      <c r="M271" s="244"/>
      <c r="N271" s="245"/>
      <c r="O271" s="245"/>
      <c r="P271" s="245"/>
      <c r="Q271" s="245"/>
      <c r="R271" s="245"/>
      <c r="S271" s="245"/>
      <c r="T271" s="24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7" t="s">
        <v>156</v>
      </c>
      <c r="AU271" s="247" t="s">
        <v>83</v>
      </c>
      <c r="AV271" s="13" t="s">
        <v>83</v>
      </c>
      <c r="AW271" s="13" t="s">
        <v>35</v>
      </c>
      <c r="AX271" s="13" t="s">
        <v>74</v>
      </c>
      <c r="AY271" s="247" t="s">
        <v>138</v>
      </c>
    </row>
    <row r="272" s="16" customFormat="1">
      <c r="A272" s="16"/>
      <c r="B272" s="283"/>
      <c r="C272" s="284"/>
      <c r="D272" s="233" t="s">
        <v>156</v>
      </c>
      <c r="E272" s="285" t="s">
        <v>20</v>
      </c>
      <c r="F272" s="286" t="s">
        <v>487</v>
      </c>
      <c r="G272" s="284"/>
      <c r="H272" s="287">
        <v>25.001999999999999</v>
      </c>
      <c r="I272" s="288"/>
      <c r="J272" s="284"/>
      <c r="K272" s="284"/>
      <c r="L272" s="289"/>
      <c r="M272" s="290"/>
      <c r="N272" s="291"/>
      <c r="O272" s="291"/>
      <c r="P272" s="291"/>
      <c r="Q272" s="291"/>
      <c r="R272" s="291"/>
      <c r="S272" s="291"/>
      <c r="T272" s="292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T272" s="293" t="s">
        <v>156</v>
      </c>
      <c r="AU272" s="293" t="s">
        <v>83</v>
      </c>
      <c r="AV272" s="16" t="s">
        <v>144</v>
      </c>
      <c r="AW272" s="16" t="s">
        <v>35</v>
      </c>
      <c r="AX272" s="16" t="s">
        <v>22</v>
      </c>
      <c r="AY272" s="293" t="s">
        <v>138</v>
      </c>
    </row>
    <row r="273" s="12" customFormat="1" ht="22.8" customHeight="1">
      <c r="A273" s="12"/>
      <c r="B273" s="204"/>
      <c r="C273" s="205"/>
      <c r="D273" s="206" t="s">
        <v>73</v>
      </c>
      <c r="E273" s="218" t="s">
        <v>190</v>
      </c>
      <c r="F273" s="218" t="s">
        <v>1576</v>
      </c>
      <c r="G273" s="205"/>
      <c r="H273" s="205"/>
      <c r="I273" s="208"/>
      <c r="J273" s="219">
        <f>BK273</f>
        <v>0</v>
      </c>
      <c r="K273" s="205"/>
      <c r="L273" s="210"/>
      <c r="M273" s="211"/>
      <c r="N273" s="212"/>
      <c r="O273" s="212"/>
      <c r="P273" s="213">
        <f>P274+P275+P276+P303+P325</f>
        <v>0</v>
      </c>
      <c r="Q273" s="212"/>
      <c r="R273" s="213">
        <f>R274+R275+R276+R303+R325</f>
        <v>12.804092000000001</v>
      </c>
      <c r="S273" s="212"/>
      <c r="T273" s="214">
        <f>T274+T275+T276+T303+T325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15" t="s">
        <v>22</v>
      </c>
      <c r="AT273" s="216" t="s">
        <v>73</v>
      </c>
      <c r="AU273" s="216" t="s">
        <v>22</v>
      </c>
      <c r="AY273" s="215" t="s">
        <v>138</v>
      </c>
      <c r="BK273" s="217">
        <f>BK274+BK275+BK276+BK303+BK325</f>
        <v>0</v>
      </c>
    </row>
    <row r="274" s="2" customFormat="1" ht="24" customHeight="1">
      <c r="A274" s="40"/>
      <c r="B274" s="41"/>
      <c r="C274" s="220" t="s">
        <v>7</v>
      </c>
      <c r="D274" s="220" t="s">
        <v>141</v>
      </c>
      <c r="E274" s="221" t="s">
        <v>1577</v>
      </c>
      <c r="F274" s="222" t="s">
        <v>1578</v>
      </c>
      <c r="G274" s="223" t="s">
        <v>20</v>
      </c>
      <c r="H274" s="224">
        <v>0</v>
      </c>
      <c r="I274" s="225"/>
      <c r="J274" s="226">
        <f>ROUND(I274*H274,2)</f>
        <v>0</v>
      </c>
      <c r="K274" s="222" t="s">
        <v>20</v>
      </c>
      <c r="L274" s="46"/>
      <c r="M274" s="227" t="s">
        <v>20</v>
      </c>
      <c r="N274" s="228" t="s">
        <v>45</v>
      </c>
      <c r="O274" s="86"/>
      <c r="P274" s="229">
        <f>O274*H274</f>
        <v>0</v>
      </c>
      <c r="Q274" s="229">
        <v>0</v>
      </c>
      <c r="R274" s="229">
        <f>Q274*H274</f>
        <v>0</v>
      </c>
      <c r="S274" s="229">
        <v>0</v>
      </c>
      <c r="T274" s="230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31" t="s">
        <v>144</v>
      </c>
      <c r="AT274" s="231" t="s">
        <v>141</v>
      </c>
      <c r="AU274" s="231" t="s">
        <v>83</v>
      </c>
      <c r="AY274" s="19" t="s">
        <v>138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19" t="s">
        <v>22</v>
      </c>
      <c r="BK274" s="232">
        <f>ROUND(I274*H274,2)</f>
        <v>0</v>
      </c>
      <c r="BL274" s="19" t="s">
        <v>144</v>
      </c>
      <c r="BM274" s="231" t="s">
        <v>1579</v>
      </c>
    </row>
    <row r="275" s="2" customFormat="1" ht="24" customHeight="1">
      <c r="A275" s="40"/>
      <c r="B275" s="41"/>
      <c r="C275" s="220" t="s">
        <v>264</v>
      </c>
      <c r="D275" s="220" t="s">
        <v>141</v>
      </c>
      <c r="E275" s="221" t="s">
        <v>1580</v>
      </c>
      <c r="F275" s="222" t="s">
        <v>1581</v>
      </c>
      <c r="G275" s="223" t="s">
        <v>20</v>
      </c>
      <c r="H275" s="224">
        <v>0</v>
      </c>
      <c r="I275" s="225"/>
      <c r="J275" s="226">
        <f>ROUND(I275*H275,2)</f>
        <v>0</v>
      </c>
      <c r="K275" s="222" t="s">
        <v>20</v>
      </c>
      <c r="L275" s="46"/>
      <c r="M275" s="227" t="s">
        <v>20</v>
      </c>
      <c r="N275" s="228" t="s">
        <v>45</v>
      </c>
      <c r="O275" s="86"/>
      <c r="P275" s="229">
        <f>O275*H275</f>
        <v>0</v>
      </c>
      <c r="Q275" s="229">
        <v>0</v>
      </c>
      <c r="R275" s="229">
        <f>Q275*H275</f>
        <v>0</v>
      </c>
      <c r="S275" s="229">
        <v>0</v>
      </c>
      <c r="T275" s="230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31" t="s">
        <v>144</v>
      </c>
      <c r="AT275" s="231" t="s">
        <v>141</v>
      </c>
      <c r="AU275" s="231" t="s">
        <v>83</v>
      </c>
      <c r="AY275" s="19" t="s">
        <v>138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19" t="s">
        <v>22</v>
      </c>
      <c r="BK275" s="232">
        <f>ROUND(I275*H275,2)</f>
        <v>0</v>
      </c>
      <c r="BL275" s="19" t="s">
        <v>144</v>
      </c>
      <c r="BM275" s="231" t="s">
        <v>1582</v>
      </c>
    </row>
    <row r="276" s="12" customFormat="1" ht="20.88" customHeight="1">
      <c r="A276" s="12"/>
      <c r="B276" s="204"/>
      <c r="C276" s="205"/>
      <c r="D276" s="206" t="s">
        <v>73</v>
      </c>
      <c r="E276" s="218" t="s">
        <v>1583</v>
      </c>
      <c r="F276" s="218" t="s">
        <v>1584</v>
      </c>
      <c r="G276" s="205"/>
      <c r="H276" s="205"/>
      <c r="I276" s="208"/>
      <c r="J276" s="219">
        <f>BK276</f>
        <v>0</v>
      </c>
      <c r="K276" s="205"/>
      <c r="L276" s="210"/>
      <c r="M276" s="211"/>
      <c r="N276" s="212"/>
      <c r="O276" s="212"/>
      <c r="P276" s="213">
        <f>SUM(P277:P302)</f>
        <v>0</v>
      </c>
      <c r="Q276" s="212"/>
      <c r="R276" s="213">
        <f>SUM(R277:R302)</f>
        <v>0.88035200000000002</v>
      </c>
      <c r="S276" s="212"/>
      <c r="T276" s="214">
        <f>SUM(T277:T302)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15" t="s">
        <v>22</v>
      </c>
      <c r="AT276" s="216" t="s">
        <v>73</v>
      </c>
      <c r="AU276" s="216" t="s">
        <v>83</v>
      </c>
      <c r="AY276" s="215" t="s">
        <v>138</v>
      </c>
      <c r="BK276" s="217">
        <f>SUM(BK277:BK302)</f>
        <v>0</v>
      </c>
    </row>
    <row r="277" s="2" customFormat="1" ht="16.5" customHeight="1">
      <c r="A277" s="40"/>
      <c r="B277" s="41"/>
      <c r="C277" s="220" t="s">
        <v>270</v>
      </c>
      <c r="D277" s="220" t="s">
        <v>141</v>
      </c>
      <c r="E277" s="221" t="s">
        <v>1585</v>
      </c>
      <c r="F277" s="222" t="s">
        <v>1586</v>
      </c>
      <c r="G277" s="223" t="s">
        <v>279</v>
      </c>
      <c r="H277" s="224">
        <v>18.199999999999999</v>
      </c>
      <c r="I277" s="225"/>
      <c r="J277" s="226">
        <f>ROUND(I277*H277,2)</f>
        <v>0</v>
      </c>
      <c r="K277" s="222" t="s">
        <v>153</v>
      </c>
      <c r="L277" s="46"/>
      <c r="M277" s="227" t="s">
        <v>20</v>
      </c>
      <c r="N277" s="228" t="s">
        <v>45</v>
      </c>
      <c r="O277" s="86"/>
      <c r="P277" s="229">
        <f>O277*H277</f>
        <v>0</v>
      </c>
      <c r="Q277" s="229">
        <v>1.0000000000000001E-05</v>
      </c>
      <c r="R277" s="229">
        <f>Q277*H277</f>
        <v>0.00018200000000000001</v>
      </c>
      <c r="S277" s="229">
        <v>0</v>
      </c>
      <c r="T277" s="230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31" t="s">
        <v>144</v>
      </c>
      <c r="AT277" s="231" t="s">
        <v>141</v>
      </c>
      <c r="AU277" s="231" t="s">
        <v>148</v>
      </c>
      <c r="AY277" s="19" t="s">
        <v>138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19" t="s">
        <v>22</v>
      </c>
      <c r="BK277" s="232">
        <f>ROUND(I277*H277,2)</f>
        <v>0</v>
      </c>
      <c r="BL277" s="19" t="s">
        <v>144</v>
      </c>
      <c r="BM277" s="231" t="s">
        <v>1587</v>
      </c>
    </row>
    <row r="278" s="2" customFormat="1">
      <c r="A278" s="40"/>
      <c r="B278" s="41"/>
      <c r="C278" s="42"/>
      <c r="D278" s="233" t="s">
        <v>146</v>
      </c>
      <c r="E278" s="42"/>
      <c r="F278" s="234" t="s">
        <v>1586</v>
      </c>
      <c r="G278" s="42"/>
      <c r="H278" s="42"/>
      <c r="I278" s="138"/>
      <c r="J278" s="42"/>
      <c r="K278" s="42"/>
      <c r="L278" s="46"/>
      <c r="M278" s="235"/>
      <c r="N278" s="236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146</v>
      </c>
      <c r="AU278" s="19" t="s">
        <v>148</v>
      </c>
    </row>
    <row r="279" s="13" customFormat="1">
      <c r="A279" s="13"/>
      <c r="B279" s="237"/>
      <c r="C279" s="238"/>
      <c r="D279" s="233" t="s">
        <v>156</v>
      </c>
      <c r="E279" s="239" t="s">
        <v>20</v>
      </c>
      <c r="F279" s="240" t="s">
        <v>1588</v>
      </c>
      <c r="G279" s="238"/>
      <c r="H279" s="241">
        <v>18.199999999999999</v>
      </c>
      <c r="I279" s="242"/>
      <c r="J279" s="238"/>
      <c r="K279" s="238"/>
      <c r="L279" s="243"/>
      <c r="M279" s="244"/>
      <c r="N279" s="245"/>
      <c r="O279" s="245"/>
      <c r="P279" s="245"/>
      <c r="Q279" s="245"/>
      <c r="R279" s="245"/>
      <c r="S279" s="245"/>
      <c r="T279" s="24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7" t="s">
        <v>156</v>
      </c>
      <c r="AU279" s="247" t="s">
        <v>148</v>
      </c>
      <c r="AV279" s="13" t="s">
        <v>83</v>
      </c>
      <c r="AW279" s="13" t="s">
        <v>35</v>
      </c>
      <c r="AX279" s="13" t="s">
        <v>22</v>
      </c>
      <c r="AY279" s="247" t="s">
        <v>138</v>
      </c>
    </row>
    <row r="280" s="2" customFormat="1" ht="16.5" customHeight="1">
      <c r="A280" s="40"/>
      <c r="B280" s="41"/>
      <c r="C280" s="220" t="s">
        <v>276</v>
      </c>
      <c r="D280" s="220" t="s">
        <v>141</v>
      </c>
      <c r="E280" s="221" t="s">
        <v>1589</v>
      </c>
      <c r="F280" s="222" t="s">
        <v>1590</v>
      </c>
      <c r="G280" s="223" t="s">
        <v>279</v>
      </c>
      <c r="H280" s="224">
        <v>43.5</v>
      </c>
      <c r="I280" s="225"/>
      <c r="J280" s="226">
        <f>ROUND(I280*H280,2)</f>
        <v>0</v>
      </c>
      <c r="K280" s="222" t="s">
        <v>153</v>
      </c>
      <c r="L280" s="46"/>
      <c r="M280" s="227" t="s">
        <v>20</v>
      </c>
      <c r="N280" s="228" t="s">
        <v>45</v>
      </c>
      <c r="O280" s="86"/>
      <c r="P280" s="229">
        <f>O280*H280</f>
        <v>0</v>
      </c>
      <c r="Q280" s="229">
        <v>1.0000000000000001E-05</v>
      </c>
      <c r="R280" s="229">
        <f>Q280*H280</f>
        <v>0.00043500000000000006</v>
      </c>
      <c r="S280" s="229">
        <v>0</v>
      </c>
      <c r="T280" s="230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31" t="s">
        <v>144</v>
      </c>
      <c r="AT280" s="231" t="s">
        <v>141</v>
      </c>
      <c r="AU280" s="231" t="s">
        <v>148</v>
      </c>
      <c r="AY280" s="19" t="s">
        <v>138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9" t="s">
        <v>22</v>
      </c>
      <c r="BK280" s="232">
        <f>ROUND(I280*H280,2)</f>
        <v>0</v>
      </c>
      <c r="BL280" s="19" t="s">
        <v>144</v>
      </c>
      <c r="BM280" s="231" t="s">
        <v>1591</v>
      </c>
    </row>
    <row r="281" s="2" customFormat="1">
      <c r="A281" s="40"/>
      <c r="B281" s="41"/>
      <c r="C281" s="42"/>
      <c r="D281" s="233" t="s">
        <v>146</v>
      </c>
      <c r="E281" s="42"/>
      <c r="F281" s="234" t="s">
        <v>1590</v>
      </c>
      <c r="G281" s="42"/>
      <c r="H281" s="42"/>
      <c r="I281" s="138"/>
      <c r="J281" s="42"/>
      <c r="K281" s="42"/>
      <c r="L281" s="46"/>
      <c r="M281" s="235"/>
      <c r="N281" s="236"/>
      <c r="O281" s="86"/>
      <c r="P281" s="86"/>
      <c r="Q281" s="86"/>
      <c r="R281" s="86"/>
      <c r="S281" s="86"/>
      <c r="T281" s="87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9" t="s">
        <v>146</v>
      </c>
      <c r="AU281" s="19" t="s">
        <v>148</v>
      </c>
    </row>
    <row r="282" s="13" customFormat="1">
      <c r="A282" s="13"/>
      <c r="B282" s="237"/>
      <c r="C282" s="238"/>
      <c r="D282" s="233" t="s">
        <v>156</v>
      </c>
      <c r="E282" s="239" t="s">
        <v>20</v>
      </c>
      <c r="F282" s="240" t="s">
        <v>1592</v>
      </c>
      <c r="G282" s="238"/>
      <c r="H282" s="241">
        <v>43.5</v>
      </c>
      <c r="I282" s="242"/>
      <c r="J282" s="238"/>
      <c r="K282" s="238"/>
      <c r="L282" s="243"/>
      <c r="M282" s="244"/>
      <c r="N282" s="245"/>
      <c r="O282" s="245"/>
      <c r="P282" s="245"/>
      <c r="Q282" s="245"/>
      <c r="R282" s="245"/>
      <c r="S282" s="245"/>
      <c r="T282" s="246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7" t="s">
        <v>156</v>
      </c>
      <c r="AU282" s="247" t="s">
        <v>148</v>
      </c>
      <c r="AV282" s="13" t="s">
        <v>83</v>
      </c>
      <c r="AW282" s="13" t="s">
        <v>35</v>
      </c>
      <c r="AX282" s="13" t="s">
        <v>22</v>
      </c>
      <c r="AY282" s="247" t="s">
        <v>138</v>
      </c>
    </row>
    <row r="283" s="2" customFormat="1" ht="16.5" customHeight="1">
      <c r="A283" s="40"/>
      <c r="B283" s="41"/>
      <c r="C283" s="220" t="s">
        <v>284</v>
      </c>
      <c r="D283" s="220" t="s">
        <v>141</v>
      </c>
      <c r="E283" s="221" t="s">
        <v>1593</v>
      </c>
      <c r="F283" s="222" t="s">
        <v>1594</v>
      </c>
      <c r="G283" s="223" t="s">
        <v>279</v>
      </c>
      <c r="H283" s="224">
        <v>6.2000000000000002</v>
      </c>
      <c r="I283" s="225"/>
      <c r="J283" s="226">
        <f>ROUND(I283*H283,2)</f>
        <v>0</v>
      </c>
      <c r="K283" s="222" t="s">
        <v>153</v>
      </c>
      <c r="L283" s="46"/>
      <c r="M283" s="227" t="s">
        <v>20</v>
      </c>
      <c r="N283" s="228" t="s">
        <v>45</v>
      </c>
      <c r="O283" s="86"/>
      <c r="P283" s="229">
        <f>O283*H283</f>
        <v>0</v>
      </c>
      <c r="Q283" s="229">
        <v>2.0000000000000002E-05</v>
      </c>
      <c r="R283" s="229">
        <f>Q283*H283</f>
        <v>0.00012400000000000001</v>
      </c>
      <c r="S283" s="229">
        <v>0</v>
      </c>
      <c r="T283" s="230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31" t="s">
        <v>144</v>
      </c>
      <c r="AT283" s="231" t="s">
        <v>141</v>
      </c>
      <c r="AU283" s="231" t="s">
        <v>148</v>
      </c>
      <c r="AY283" s="19" t="s">
        <v>138</v>
      </c>
      <c r="BE283" s="232">
        <f>IF(N283="základní",J283,0)</f>
        <v>0</v>
      </c>
      <c r="BF283" s="232">
        <f>IF(N283="snížená",J283,0)</f>
        <v>0</v>
      </c>
      <c r="BG283" s="232">
        <f>IF(N283="zákl. přenesená",J283,0)</f>
        <v>0</v>
      </c>
      <c r="BH283" s="232">
        <f>IF(N283="sníž. přenesená",J283,0)</f>
        <v>0</v>
      </c>
      <c r="BI283" s="232">
        <f>IF(N283="nulová",J283,0)</f>
        <v>0</v>
      </c>
      <c r="BJ283" s="19" t="s">
        <v>22</v>
      </c>
      <c r="BK283" s="232">
        <f>ROUND(I283*H283,2)</f>
        <v>0</v>
      </c>
      <c r="BL283" s="19" t="s">
        <v>144</v>
      </c>
      <c r="BM283" s="231" t="s">
        <v>1595</v>
      </c>
    </row>
    <row r="284" s="2" customFormat="1">
      <c r="A284" s="40"/>
      <c r="B284" s="41"/>
      <c r="C284" s="42"/>
      <c r="D284" s="233" t="s">
        <v>146</v>
      </c>
      <c r="E284" s="42"/>
      <c r="F284" s="234" t="s">
        <v>1594</v>
      </c>
      <c r="G284" s="42"/>
      <c r="H284" s="42"/>
      <c r="I284" s="138"/>
      <c r="J284" s="42"/>
      <c r="K284" s="42"/>
      <c r="L284" s="46"/>
      <c r="M284" s="235"/>
      <c r="N284" s="236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146</v>
      </c>
      <c r="AU284" s="19" t="s">
        <v>148</v>
      </c>
    </row>
    <row r="285" s="2" customFormat="1" ht="24" customHeight="1">
      <c r="A285" s="40"/>
      <c r="B285" s="41"/>
      <c r="C285" s="220" t="s">
        <v>290</v>
      </c>
      <c r="D285" s="220" t="s">
        <v>141</v>
      </c>
      <c r="E285" s="221" t="s">
        <v>1596</v>
      </c>
      <c r="F285" s="222" t="s">
        <v>1597</v>
      </c>
      <c r="G285" s="223" t="s">
        <v>279</v>
      </c>
      <c r="H285" s="224">
        <v>67.900000000000006</v>
      </c>
      <c r="I285" s="225"/>
      <c r="J285" s="226">
        <f>ROUND(I285*H285,2)</f>
        <v>0</v>
      </c>
      <c r="K285" s="222" t="s">
        <v>20</v>
      </c>
      <c r="L285" s="46"/>
      <c r="M285" s="227" t="s">
        <v>20</v>
      </c>
      <c r="N285" s="228" t="s">
        <v>45</v>
      </c>
      <c r="O285" s="86"/>
      <c r="P285" s="229">
        <f>O285*H285</f>
        <v>0</v>
      </c>
      <c r="Q285" s="229">
        <v>0</v>
      </c>
      <c r="R285" s="229">
        <f>Q285*H285</f>
        <v>0</v>
      </c>
      <c r="S285" s="229">
        <v>0</v>
      </c>
      <c r="T285" s="230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31" t="s">
        <v>144</v>
      </c>
      <c r="AT285" s="231" t="s">
        <v>141</v>
      </c>
      <c r="AU285" s="231" t="s">
        <v>148</v>
      </c>
      <c r="AY285" s="19" t="s">
        <v>138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19" t="s">
        <v>22</v>
      </c>
      <c r="BK285" s="232">
        <f>ROUND(I285*H285,2)</f>
        <v>0</v>
      </c>
      <c r="BL285" s="19" t="s">
        <v>144</v>
      </c>
      <c r="BM285" s="231" t="s">
        <v>1598</v>
      </c>
    </row>
    <row r="286" s="2" customFormat="1">
      <c r="A286" s="40"/>
      <c r="B286" s="41"/>
      <c r="C286" s="42"/>
      <c r="D286" s="233" t="s">
        <v>146</v>
      </c>
      <c r="E286" s="42"/>
      <c r="F286" s="234" t="s">
        <v>1597</v>
      </c>
      <c r="G286" s="42"/>
      <c r="H286" s="42"/>
      <c r="I286" s="138"/>
      <c r="J286" s="42"/>
      <c r="K286" s="42"/>
      <c r="L286" s="46"/>
      <c r="M286" s="235"/>
      <c r="N286" s="236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146</v>
      </c>
      <c r="AU286" s="19" t="s">
        <v>148</v>
      </c>
    </row>
    <row r="287" s="13" customFormat="1">
      <c r="A287" s="13"/>
      <c r="B287" s="237"/>
      <c r="C287" s="238"/>
      <c r="D287" s="233" t="s">
        <v>156</v>
      </c>
      <c r="E287" s="239" t="s">
        <v>20</v>
      </c>
      <c r="F287" s="240" t="s">
        <v>1599</v>
      </c>
      <c r="G287" s="238"/>
      <c r="H287" s="241">
        <v>67.900000000000006</v>
      </c>
      <c r="I287" s="242"/>
      <c r="J287" s="238"/>
      <c r="K287" s="238"/>
      <c r="L287" s="243"/>
      <c r="M287" s="244"/>
      <c r="N287" s="245"/>
      <c r="O287" s="245"/>
      <c r="P287" s="245"/>
      <c r="Q287" s="245"/>
      <c r="R287" s="245"/>
      <c r="S287" s="245"/>
      <c r="T287" s="24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7" t="s">
        <v>156</v>
      </c>
      <c r="AU287" s="247" t="s">
        <v>148</v>
      </c>
      <c r="AV287" s="13" t="s">
        <v>83</v>
      </c>
      <c r="AW287" s="13" t="s">
        <v>35</v>
      </c>
      <c r="AX287" s="13" t="s">
        <v>22</v>
      </c>
      <c r="AY287" s="247" t="s">
        <v>138</v>
      </c>
    </row>
    <row r="288" s="2" customFormat="1" ht="24" customHeight="1">
      <c r="A288" s="40"/>
      <c r="B288" s="41"/>
      <c r="C288" s="220" t="s">
        <v>296</v>
      </c>
      <c r="D288" s="220" t="s">
        <v>141</v>
      </c>
      <c r="E288" s="221" t="s">
        <v>1600</v>
      </c>
      <c r="F288" s="222" t="s">
        <v>1601</v>
      </c>
      <c r="G288" s="223" t="s">
        <v>279</v>
      </c>
      <c r="H288" s="224">
        <v>67.900000000000006</v>
      </c>
      <c r="I288" s="225"/>
      <c r="J288" s="226">
        <f>ROUND(I288*H288,2)</f>
        <v>0</v>
      </c>
      <c r="K288" s="222" t="s">
        <v>20</v>
      </c>
      <c r="L288" s="46"/>
      <c r="M288" s="227" t="s">
        <v>20</v>
      </c>
      <c r="N288" s="228" t="s">
        <v>45</v>
      </c>
      <c r="O288" s="86"/>
      <c r="P288" s="229">
        <f>O288*H288</f>
        <v>0</v>
      </c>
      <c r="Q288" s="229">
        <v>0</v>
      </c>
      <c r="R288" s="229">
        <f>Q288*H288</f>
        <v>0</v>
      </c>
      <c r="S288" s="229">
        <v>0</v>
      </c>
      <c r="T288" s="230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31" t="s">
        <v>144</v>
      </c>
      <c r="AT288" s="231" t="s">
        <v>141</v>
      </c>
      <c r="AU288" s="231" t="s">
        <v>148</v>
      </c>
      <c r="AY288" s="19" t="s">
        <v>138</v>
      </c>
      <c r="BE288" s="232">
        <f>IF(N288="základní",J288,0)</f>
        <v>0</v>
      </c>
      <c r="BF288" s="232">
        <f>IF(N288="snížená",J288,0)</f>
        <v>0</v>
      </c>
      <c r="BG288" s="232">
        <f>IF(N288="zákl. přenesená",J288,0)</f>
        <v>0</v>
      </c>
      <c r="BH288" s="232">
        <f>IF(N288="sníž. přenesená",J288,0)</f>
        <v>0</v>
      </c>
      <c r="BI288" s="232">
        <f>IF(N288="nulová",J288,0)</f>
        <v>0</v>
      </c>
      <c r="BJ288" s="19" t="s">
        <v>22</v>
      </c>
      <c r="BK288" s="232">
        <f>ROUND(I288*H288,2)</f>
        <v>0</v>
      </c>
      <c r="BL288" s="19" t="s">
        <v>144</v>
      </c>
      <c r="BM288" s="231" t="s">
        <v>1602</v>
      </c>
    </row>
    <row r="289" s="2" customFormat="1">
      <c r="A289" s="40"/>
      <c r="B289" s="41"/>
      <c r="C289" s="42"/>
      <c r="D289" s="233" t="s">
        <v>146</v>
      </c>
      <c r="E289" s="42"/>
      <c r="F289" s="234" t="s">
        <v>1601</v>
      </c>
      <c r="G289" s="42"/>
      <c r="H289" s="42"/>
      <c r="I289" s="138"/>
      <c r="J289" s="42"/>
      <c r="K289" s="42"/>
      <c r="L289" s="46"/>
      <c r="M289" s="235"/>
      <c r="N289" s="236"/>
      <c r="O289" s="86"/>
      <c r="P289" s="86"/>
      <c r="Q289" s="86"/>
      <c r="R289" s="86"/>
      <c r="S289" s="86"/>
      <c r="T289" s="87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146</v>
      </c>
      <c r="AU289" s="19" t="s">
        <v>148</v>
      </c>
    </row>
    <row r="290" s="2" customFormat="1" ht="16.5" customHeight="1">
      <c r="A290" s="40"/>
      <c r="B290" s="41"/>
      <c r="C290" s="220" t="s">
        <v>301</v>
      </c>
      <c r="D290" s="220" t="s">
        <v>141</v>
      </c>
      <c r="E290" s="221" t="s">
        <v>1603</v>
      </c>
      <c r="F290" s="222" t="s">
        <v>1604</v>
      </c>
      <c r="G290" s="223" t="s">
        <v>160</v>
      </c>
      <c r="H290" s="224">
        <v>4</v>
      </c>
      <c r="I290" s="225"/>
      <c r="J290" s="226">
        <f>ROUND(I290*H290,2)</f>
        <v>0</v>
      </c>
      <c r="K290" s="222" t="s">
        <v>153</v>
      </c>
      <c r="L290" s="46"/>
      <c r="M290" s="227" t="s">
        <v>20</v>
      </c>
      <c r="N290" s="228" t="s">
        <v>45</v>
      </c>
      <c r="O290" s="86"/>
      <c r="P290" s="229">
        <f>O290*H290</f>
        <v>0</v>
      </c>
      <c r="Q290" s="229">
        <v>0.21734000000000001</v>
      </c>
      <c r="R290" s="229">
        <f>Q290*H290</f>
        <v>0.86936000000000002</v>
      </c>
      <c r="S290" s="229">
        <v>0</v>
      </c>
      <c r="T290" s="230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31" t="s">
        <v>144</v>
      </c>
      <c r="AT290" s="231" t="s">
        <v>141</v>
      </c>
      <c r="AU290" s="231" t="s">
        <v>148</v>
      </c>
      <c r="AY290" s="19" t="s">
        <v>138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19" t="s">
        <v>22</v>
      </c>
      <c r="BK290" s="232">
        <f>ROUND(I290*H290,2)</f>
        <v>0</v>
      </c>
      <c r="BL290" s="19" t="s">
        <v>144</v>
      </c>
      <c r="BM290" s="231" t="s">
        <v>1605</v>
      </c>
    </row>
    <row r="291" s="2" customFormat="1">
      <c r="A291" s="40"/>
      <c r="B291" s="41"/>
      <c r="C291" s="42"/>
      <c r="D291" s="233" t="s">
        <v>146</v>
      </c>
      <c r="E291" s="42"/>
      <c r="F291" s="234" t="s">
        <v>1606</v>
      </c>
      <c r="G291" s="42"/>
      <c r="H291" s="42"/>
      <c r="I291" s="138"/>
      <c r="J291" s="42"/>
      <c r="K291" s="42"/>
      <c r="L291" s="46"/>
      <c r="M291" s="235"/>
      <c r="N291" s="236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146</v>
      </c>
      <c r="AU291" s="19" t="s">
        <v>148</v>
      </c>
    </row>
    <row r="292" s="2" customFormat="1" ht="16.5" customHeight="1">
      <c r="A292" s="40"/>
      <c r="B292" s="41"/>
      <c r="C292" s="220" t="s">
        <v>307</v>
      </c>
      <c r="D292" s="220" t="s">
        <v>141</v>
      </c>
      <c r="E292" s="221" t="s">
        <v>1607</v>
      </c>
      <c r="F292" s="222" t="s">
        <v>1608</v>
      </c>
      <c r="G292" s="223" t="s">
        <v>279</v>
      </c>
      <c r="H292" s="224">
        <v>46</v>
      </c>
      <c r="I292" s="225"/>
      <c r="J292" s="226">
        <f>ROUND(I292*H292,2)</f>
        <v>0</v>
      </c>
      <c r="K292" s="222" t="s">
        <v>153</v>
      </c>
      <c r="L292" s="46"/>
      <c r="M292" s="227" t="s">
        <v>20</v>
      </c>
      <c r="N292" s="228" t="s">
        <v>45</v>
      </c>
      <c r="O292" s="86"/>
      <c r="P292" s="229">
        <f>O292*H292</f>
        <v>0</v>
      </c>
      <c r="Q292" s="229">
        <v>0</v>
      </c>
      <c r="R292" s="229">
        <f>Q292*H292</f>
        <v>0</v>
      </c>
      <c r="S292" s="229">
        <v>0</v>
      </c>
      <c r="T292" s="230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31" t="s">
        <v>144</v>
      </c>
      <c r="AT292" s="231" t="s">
        <v>141</v>
      </c>
      <c r="AU292" s="231" t="s">
        <v>148</v>
      </c>
      <c r="AY292" s="19" t="s">
        <v>138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19" t="s">
        <v>22</v>
      </c>
      <c r="BK292" s="232">
        <f>ROUND(I292*H292,2)</f>
        <v>0</v>
      </c>
      <c r="BL292" s="19" t="s">
        <v>144</v>
      </c>
      <c r="BM292" s="231" t="s">
        <v>1609</v>
      </c>
    </row>
    <row r="293" s="2" customFormat="1">
      <c r="A293" s="40"/>
      <c r="B293" s="41"/>
      <c r="C293" s="42"/>
      <c r="D293" s="233" t="s">
        <v>146</v>
      </c>
      <c r="E293" s="42"/>
      <c r="F293" s="234" t="s">
        <v>1610</v>
      </c>
      <c r="G293" s="42"/>
      <c r="H293" s="42"/>
      <c r="I293" s="138"/>
      <c r="J293" s="42"/>
      <c r="K293" s="42"/>
      <c r="L293" s="46"/>
      <c r="M293" s="235"/>
      <c r="N293" s="236"/>
      <c r="O293" s="86"/>
      <c r="P293" s="86"/>
      <c r="Q293" s="86"/>
      <c r="R293" s="86"/>
      <c r="S293" s="86"/>
      <c r="T293" s="87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146</v>
      </c>
      <c r="AU293" s="19" t="s">
        <v>148</v>
      </c>
    </row>
    <row r="294" s="13" customFormat="1">
      <c r="A294" s="13"/>
      <c r="B294" s="237"/>
      <c r="C294" s="238"/>
      <c r="D294" s="233" t="s">
        <v>156</v>
      </c>
      <c r="E294" s="239" t="s">
        <v>20</v>
      </c>
      <c r="F294" s="240" t="s">
        <v>1611</v>
      </c>
      <c r="G294" s="238"/>
      <c r="H294" s="241">
        <v>46</v>
      </c>
      <c r="I294" s="242"/>
      <c r="J294" s="238"/>
      <c r="K294" s="238"/>
      <c r="L294" s="243"/>
      <c r="M294" s="244"/>
      <c r="N294" s="245"/>
      <c r="O294" s="245"/>
      <c r="P294" s="245"/>
      <c r="Q294" s="245"/>
      <c r="R294" s="245"/>
      <c r="S294" s="245"/>
      <c r="T294" s="24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7" t="s">
        <v>156</v>
      </c>
      <c r="AU294" s="247" t="s">
        <v>148</v>
      </c>
      <c r="AV294" s="13" t="s">
        <v>83</v>
      </c>
      <c r="AW294" s="13" t="s">
        <v>35</v>
      </c>
      <c r="AX294" s="13" t="s">
        <v>22</v>
      </c>
      <c r="AY294" s="247" t="s">
        <v>138</v>
      </c>
    </row>
    <row r="295" s="2" customFormat="1" ht="16.5" customHeight="1">
      <c r="A295" s="40"/>
      <c r="B295" s="41"/>
      <c r="C295" s="220" t="s">
        <v>313</v>
      </c>
      <c r="D295" s="220" t="s">
        <v>141</v>
      </c>
      <c r="E295" s="221" t="s">
        <v>1612</v>
      </c>
      <c r="F295" s="222" t="s">
        <v>1613</v>
      </c>
      <c r="G295" s="223" t="s">
        <v>279</v>
      </c>
      <c r="H295" s="224">
        <v>46</v>
      </c>
      <c r="I295" s="225"/>
      <c r="J295" s="226">
        <f>ROUND(I295*H295,2)</f>
        <v>0</v>
      </c>
      <c r="K295" s="222" t="s">
        <v>153</v>
      </c>
      <c r="L295" s="46"/>
      <c r="M295" s="227" t="s">
        <v>20</v>
      </c>
      <c r="N295" s="228" t="s">
        <v>45</v>
      </c>
      <c r="O295" s="86"/>
      <c r="P295" s="229">
        <f>O295*H295</f>
        <v>0</v>
      </c>
      <c r="Q295" s="229">
        <v>0</v>
      </c>
      <c r="R295" s="229">
        <f>Q295*H295</f>
        <v>0</v>
      </c>
      <c r="S295" s="229">
        <v>0</v>
      </c>
      <c r="T295" s="230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31" t="s">
        <v>144</v>
      </c>
      <c r="AT295" s="231" t="s">
        <v>141</v>
      </c>
      <c r="AU295" s="231" t="s">
        <v>148</v>
      </c>
      <c r="AY295" s="19" t="s">
        <v>138</v>
      </c>
      <c r="BE295" s="232">
        <f>IF(N295="základní",J295,0)</f>
        <v>0</v>
      </c>
      <c r="BF295" s="232">
        <f>IF(N295="snížená",J295,0)</f>
        <v>0</v>
      </c>
      <c r="BG295" s="232">
        <f>IF(N295="zákl. přenesená",J295,0)</f>
        <v>0</v>
      </c>
      <c r="BH295" s="232">
        <f>IF(N295="sníž. přenesená",J295,0)</f>
        <v>0</v>
      </c>
      <c r="BI295" s="232">
        <f>IF(N295="nulová",J295,0)</f>
        <v>0</v>
      </c>
      <c r="BJ295" s="19" t="s">
        <v>22</v>
      </c>
      <c r="BK295" s="232">
        <f>ROUND(I295*H295,2)</f>
        <v>0</v>
      </c>
      <c r="BL295" s="19" t="s">
        <v>144</v>
      </c>
      <c r="BM295" s="231" t="s">
        <v>1614</v>
      </c>
    </row>
    <row r="296" s="2" customFormat="1">
      <c r="A296" s="40"/>
      <c r="B296" s="41"/>
      <c r="C296" s="42"/>
      <c r="D296" s="233" t="s">
        <v>146</v>
      </c>
      <c r="E296" s="42"/>
      <c r="F296" s="234" t="s">
        <v>1615</v>
      </c>
      <c r="G296" s="42"/>
      <c r="H296" s="42"/>
      <c r="I296" s="138"/>
      <c r="J296" s="42"/>
      <c r="K296" s="42"/>
      <c r="L296" s="46"/>
      <c r="M296" s="235"/>
      <c r="N296" s="236"/>
      <c r="O296" s="86"/>
      <c r="P296" s="86"/>
      <c r="Q296" s="86"/>
      <c r="R296" s="86"/>
      <c r="S296" s="86"/>
      <c r="T296" s="87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9" t="s">
        <v>146</v>
      </c>
      <c r="AU296" s="19" t="s">
        <v>148</v>
      </c>
    </row>
    <row r="297" s="2" customFormat="1" ht="16.5" customHeight="1">
      <c r="A297" s="40"/>
      <c r="B297" s="41"/>
      <c r="C297" s="220" t="s">
        <v>319</v>
      </c>
      <c r="D297" s="220" t="s">
        <v>141</v>
      </c>
      <c r="E297" s="221" t="s">
        <v>1616</v>
      </c>
      <c r="F297" s="222" t="s">
        <v>1617</v>
      </c>
      <c r="G297" s="223" t="s">
        <v>279</v>
      </c>
      <c r="H297" s="224">
        <v>46</v>
      </c>
      <c r="I297" s="225"/>
      <c r="J297" s="226">
        <f>ROUND(I297*H297,2)</f>
        <v>0</v>
      </c>
      <c r="K297" s="222" t="s">
        <v>20</v>
      </c>
      <c r="L297" s="46"/>
      <c r="M297" s="227" t="s">
        <v>20</v>
      </c>
      <c r="N297" s="228" t="s">
        <v>45</v>
      </c>
      <c r="O297" s="86"/>
      <c r="P297" s="229">
        <f>O297*H297</f>
        <v>0</v>
      </c>
      <c r="Q297" s="229">
        <v>0</v>
      </c>
      <c r="R297" s="229">
        <f>Q297*H297</f>
        <v>0</v>
      </c>
      <c r="S297" s="229">
        <v>0</v>
      </c>
      <c r="T297" s="230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31" t="s">
        <v>144</v>
      </c>
      <c r="AT297" s="231" t="s">
        <v>141</v>
      </c>
      <c r="AU297" s="231" t="s">
        <v>148</v>
      </c>
      <c r="AY297" s="19" t="s">
        <v>138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19" t="s">
        <v>22</v>
      </c>
      <c r="BK297" s="232">
        <f>ROUND(I297*H297,2)</f>
        <v>0</v>
      </c>
      <c r="BL297" s="19" t="s">
        <v>144</v>
      </c>
      <c r="BM297" s="231" t="s">
        <v>1618</v>
      </c>
    </row>
    <row r="298" s="2" customFormat="1">
      <c r="A298" s="40"/>
      <c r="B298" s="41"/>
      <c r="C298" s="42"/>
      <c r="D298" s="233" t="s">
        <v>146</v>
      </c>
      <c r="E298" s="42"/>
      <c r="F298" s="234" t="s">
        <v>1617</v>
      </c>
      <c r="G298" s="42"/>
      <c r="H298" s="42"/>
      <c r="I298" s="138"/>
      <c r="J298" s="42"/>
      <c r="K298" s="42"/>
      <c r="L298" s="46"/>
      <c r="M298" s="235"/>
      <c r="N298" s="236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146</v>
      </c>
      <c r="AU298" s="19" t="s">
        <v>148</v>
      </c>
    </row>
    <row r="299" s="2" customFormat="1" ht="16.5" customHeight="1">
      <c r="A299" s="40"/>
      <c r="B299" s="41"/>
      <c r="C299" s="220" t="s">
        <v>325</v>
      </c>
      <c r="D299" s="220" t="s">
        <v>141</v>
      </c>
      <c r="E299" s="221" t="s">
        <v>1619</v>
      </c>
      <c r="F299" s="222" t="s">
        <v>1620</v>
      </c>
      <c r="G299" s="223" t="s">
        <v>279</v>
      </c>
      <c r="H299" s="224">
        <v>113.90000000000001</v>
      </c>
      <c r="I299" s="225"/>
      <c r="J299" s="226">
        <f>ROUND(I299*H299,2)</f>
        <v>0</v>
      </c>
      <c r="K299" s="222" t="s">
        <v>153</v>
      </c>
      <c r="L299" s="46"/>
      <c r="M299" s="227" t="s">
        <v>20</v>
      </c>
      <c r="N299" s="228" t="s">
        <v>45</v>
      </c>
      <c r="O299" s="86"/>
      <c r="P299" s="229">
        <f>O299*H299</f>
        <v>0</v>
      </c>
      <c r="Q299" s="229">
        <v>9.0000000000000006E-05</v>
      </c>
      <c r="R299" s="229">
        <f>Q299*H299</f>
        <v>0.010251000000000001</v>
      </c>
      <c r="S299" s="229">
        <v>0</v>
      </c>
      <c r="T299" s="230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31" t="s">
        <v>144</v>
      </c>
      <c r="AT299" s="231" t="s">
        <v>141</v>
      </c>
      <c r="AU299" s="231" t="s">
        <v>148</v>
      </c>
      <c r="AY299" s="19" t="s">
        <v>138</v>
      </c>
      <c r="BE299" s="232">
        <f>IF(N299="základní",J299,0)</f>
        <v>0</v>
      </c>
      <c r="BF299" s="232">
        <f>IF(N299="snížená",J299,0)</f>
        <v>0</v>
      </c>
      <c r="BG299" s="232">
        <f>IF(N299="zákl. přenesená",J299,0)</f>
        <v>0</v>
      </c>
      <c r="BH299" s="232">
        <f>IF(N299="sníž. přenesená",J299,0)</f>
        <v>0</v>
      </c>
      <c r="BI299" s="232">
        <f>IF(N299="nulová",J299,0)</f>
        <v>0</v>
      </c>
      <c r="BJ299" s="19" t="s">
        <v>22</v>
      </c>
      <c r="BK299" s="232">
        <f>ROUND(I299*H299,2)</f>
        <v>0</v>
      </c>
      <c r="BL299" s="19" t="s">
        <v>144</v>
      </c>
      <c r="BM299" s="231" t="s">
        <v>1621</v>
      </c>
    </row>
    <row r="300" s="2" customFormat="1">
      <c r="A300" s="40"/>
      <c r="B300" s="41"/>
      <c r="C300" s="42"/>
      <c r="D300" s="233" t="s">
        <v>146</v>
      </c>
      <c r="E300" s="42"/>
      <c r="F300" s="234" t="s">
        <v>1622</v>
      </c>
      <c r="G300" s="42"/>
      <c r="H300" s="42"/>
      <c r="I300" s="138"/>
      <c r="J300" s="42"/>
      <c r="K300" s="42"/>
      <c r="L300" s="46"/>
      <c r="M300" s="235"/>
      <c r="N300" s="236"/>
      <c r="O300" s="86"/>
      <c r="P300" s="86"/>
      <c r="Q300" s="86"/>
      <c r="R300" s="86"/>
      <c r="S300" s="86"/>
      <c r="T300" s="87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9" t="s">
        <v>146</v>
      </c>
      <c r="AU300" s="19" t="s">
        <v>148</v>
      </c>
    </row>
    <row r="301" s="13" customFormat="1">
      <c r="A301" s="13"/>
      <c r="B301" s="237"/>
      <c r="C301" s="238"/>
      <c r="D301" s="233" t="s">
        <v>156</v>
      </c>
      <c r="E301" s="239" t="s">
        <v>20</v>
      </c>
      <c r="F301" s="240" t="s">
        <v>1623</v>
      </c>
      <c r="G301" s="238"/>
      <c r="H301" s="241">
        <v>113.90000000000001</v>
      </c>
      <c r="I301" s="242"/>
      <c r="J301" s="238"/>
      <c r="K301" s="238"/>
      <c r="L301" s="243"/>
      <c r="M301" s="244"/>
      <c r="N301" s="245"/>
      <c r="O301" s="245"/>
      <c r="P301" s="245"/>
      <c r="Q301" s="245"/>
      <c r="R301" s="245"/>
      <c r="S301" s="245"/>
      <c r="T301" s="24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7" t="s">
        <v>156</v>
      </c>
      <c r="AU301" s="247" t="s">
        <v>148</v>
      </c>
      <c r="AV301" s="13" t="s">
        <v>83</v>
      </c>
      <c r="AW301" s="13" t="s">
        <v>35</v>
      </c>
      <c r="AX301" s="13" t="s">
        <v>22</v>
      </c>
      <c r="AY301" s="247" t="s">
        <v>138</v>
      </c>
    </row>
    <row r="302" s="2" customFormat="1" ht="16.5" customHeight="1">
      <c r="A302" s="40"/>
      <c r="B302" s="41"/>
      <c r="C302" s="220" t="s">
        <v>330</v>
      </c>
      <c r="D302" s="220" t="s">
        <v>141</v>
      </c>
      <c r="E302" s="221" t="s">
        <v>1624</v>
      </c>
      <c r="F302" s="222" t="s">
        <v>1625</v>
      </c>
      <c r="G302" s="223" t="s">
        <v>199</v>
      </c>
      <c r="H302" s="224">
        <v>2</v>
      </c>
      <c r="I302" s="225"/>
      <c r="J302" s="226">
        <f>ROUND(I302*H302,2)</f>
        <v>0</v>
      </c>
      <c r="K302" s="222" t="s">
        <v>20</v>
      </c>
      <c r="L302" s="46"/>
      <c r="M302" s="227" t="s">
        <v>20</v>
      </c>
      <c r="N302" s="228" t="s">
        <v>45</v>
      </c>
      <c r="O302" s="86"/>
      <c r="P302" s="229">
        <f>O302*H302</f>
        <v>0</v>
      </c>
      <c r="Q302" s="229">
        <v>0</v>
      </c>
      <c r="R302" s="229">
        <f>Q302*H302</f>
        <v>0</v>
      </c>
      <c r="S302" s="229">
        <v>0</v>
      </c>
      <c r="T302" s="230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31" t="s">
        <v>144</v>
      </c>
      <c r="AT302" s="231" t="s">
        <v>141</v>
      </c>
      <c r="AU302" s="231" t="s">
        <v>148</v>
      </c>
      <c r="AY302" s="19" t="s">
        <v>138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19" t="s">
        <v>22</v>
      </c>
      <c r="BK302" s="232">
        <f>ROUND(I302*H302,2)</f>
        <v>0</v>
      </c>
      <c r="BL302" s="19" t="s">
        <v>144</v>
      </c>
      <c r="BM302" s="231" t="s">
        <v>1626</v>
      </c>
    </row>
    <row r="303" s="12" customFormat="1" ht="20.88" customHeight="1">
      <c r="A303" s="12"/>
      <c r="B303" s="204"/>
      <c r="C303" s="205"/>
      <c r="D303" s="206" t="s">
        <v>73</v>
      </c>
      <c r="E303" s="218" t="s">
        <v>1627</v>
      </c>
      <c r="F303" s="218" t="s">
        <v>1628</v>
      </c>
      <c r="G303" s="205"/>
      <c r="H303" s="205"/>
      <c r="I303" s="208"/>
      <c r="J303" s="219">
        <f>BK303</f>
        <v>0</v>
      </c>
      <c r="K303" s="205"/>
      <c r="L303" s="210"/>
      <c r="M303" s="211"/>
      <c r="N303" s="212"/>
      <c r="O303" s="212"/>
      <c r="P303" s="213">
        <f>SUM(P304:P324)</f>
        <v>0</v>
      </c>
      <c r="Q303" s="212"/>
      <c r="R303" s="213">
        <f>SUM(R304:R324)</f>
        <v>11.360000000000001</v>
      </c>
      <c r="S303" s="212"/>
      <c r="T303" s="214">
        <f>SUM(T304:T324)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15" t="s">
        <v>22</v>
      </c>
      <c r="AT303" s="216" t="s">
        <v>73</v>
      </c>
      <c r="AU303" s="216" t="s">
        <v>83</v>
      </c>
      <c r="AY303" s="215" t="s">
        <v>138</v>
      </c>
      <c r="BK303" s="217">
        <f>SUM(BK304:BK324)</f>
        <v>0</v>
      </c>
    </row>
    <row r="304" s="2" customFormat="1" ht="16.5" customHeight="1">
      <c r="A304" s="40"/>
      <c r="B304" s="41"/>
      <c r="C304" s="220" t="s">
        <v>335</v>
      </c>
      <c r="D304" s="220" t="s">
        <v>141</v>
      </c>
      <c r="E304" s="221" t="s">
        <v>1629</v>
      </c>
      <c r="F304" s="222" t="s">
        <v>1630</v>
      </c>
      <c r="G304" s="223" t="s">
        <v>438</v>
      </c>
      <c r="H304" s="224">
        <v>4</v>
      </c>
      <c r="I304" s="225"/>
      <c r="J304" s="226">
        <f>ROUND(I304*H304,2)</f>
        <v>0</v>
      </c>
      <c r="K304" s="222" t="s">
        <v>20</v>
      </c>
      <c r="L304" s="46"/>
      <c r="M304" s="227" t="s">
        <v>20</v>
      </c>
      <c r="N304" s="228" t="s">
        <v>45</v>
      </c>
      <c r="O304" s="86"/>
      <c r="P304" s="229">
        <f>O304*H304</f>
        <v>0</v>
      </c>
      <c r="Q304" s="229">
        <v>2.6000000000000001</v>
      </c>
      <c r="R304" s="229">
        <f>Q304*H304</f>
        <v>10.4</v>
      </c>
      <c r="S304" s="229">
        <v>0</v>
      </c>
      <c r="T304" s="230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31" t="s">
        <v>144</v>
      </c>
      <c r="AT304" s="231" t="s">
        <v>141</v>
      </c>
      <c r="AU304" s="231" t="s">
        <v>148</v>
      </c>
      <c r="AY304" s="19" t="s">
        <v>138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19" t="s">
        <v>22</v>
      </c>
      <c r="BK304" s="232">
        <f>ROUND(I304*H304,2)</f>
        <v>0</v>
      </c>
      <c r="BL304" s="19" t="s">
        <v>144</v>
      </c>
      <c r="BM304" s="231" t="s">
        <v>1631</v>
      </c>
    </row>
    <row r="305" s="14" customFormat="1">
      <c r="A305" s="14"/>
      <c r="B305" s="259"/>
      <c r="C305" s="260"/>
      <c r="D305" s="233" t="s">
        <v>156</v>
      </c>
      <c r="E305" s="261" t="s">
        <v>20</v>
      </c>
      <c r="F305" s="262" t="s">
        <v>1632</v>
      </c>
      <c r="G305" s="260"/>
      <c r="H305" s="261" t="s">
        <v>20</v>
      </c>
      <c r="I305" s="263"/>
      <c r="J305" s="260"/>
      <c r="K305" s="260"/>
      <c r="L305" s="264"/>
      <c r="M305" s="265"/>
      <c r="N305" s="266"/>
      <c r="O305" s="266"/>
      <c r="P305" s="266"/>
      <c r="Q305" s="266"/>
      <c r="R305" s="266"/>
      <c r="S305" s="266"/>
      <c r="T305" s="267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8" t="s">
        <v>156</v>
      </c>
      <c r="AU305" s="268" t="s">
        <v>148</v>
      </c>
      <c r="AV305" s="14" t="s">
        <v>22</v>
      </c>
      <c r="AW305" s="14" t="s">
        <v>35</v>
      </c>
      <c r="AX305" s="14" t="s">
        <v>74</v>
      </c>
      <c r="AY305" s="268" t="s">
        <v>138</v>
      </c>
    </row>
    <row r="306" s="14" customFormat="1">
      <c r="A306" s="14"/>
      <c r="B306" s="259"/>
      <c r="C306" s="260"/>
      <c r="D306" s="233" t="s">
        <v>156</v>
      </c>
      <c r="E306" s="261" t="s">
        <v>20</v>
      </c>
      <c r="F306" s="262" t="s">
        <v>1633</v>
      </c>
      <c r="G306" s="260"/>
      <c r="H306" s="261" t="s">
        <v>20</v>
      </c>
      <c r="I306" s="263"/>
      <c r="J306" s="260"/>
      <c r="K306" s="260"/>
      <c r="L306" s="264"/>
      <c r="M306" s="265"/>
      <c r="N306" s="266"/>
      <c r="O306" s="266"/>
      <c r="P306" s="266"/>
      <c r="Q306" s="266"/>
      <c r="R306" s="266"/>
      <c r="S306" s="266"/>
      <c r="T306" s="267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8" t="s">
        <v>156</v>
      </c>
      <c r="AU306" s="268" t="s">
        <v>148</v>
      </c>
      <c r="AV306" s="14" t="s">
        <v>22</v>
      </c>
      <c r="AW306" s="14" t="s">
        <v>35</v>
      </c>
      <c r="AX306" s="14" t="s">
        <v>74</v>
      </c>
      <c r="AY306" s="268" t="s">
        <v>138</v>
      </c>
    </row>
    <row r="307" s="14" customFormat="1">
      <c r="A307" s="14"/>
      <c r="B307" s="259"/>
      <c r="C307" s="260"/>
      <c r="D307" s="233" t="s">
        <v>156</v>
      </c>
      <c r="E307" s="261" t="s">
        <v>20</v>
      </c>
      <c r="F307" s="262" t="s">
        <v>1634</v>
      </c>
      <c r="G307" s="260"/>
      <c r="H307" s="261" t="s">
        <v>20</v>
      </c>
      <c r="I307" s="263"/>
      <c r="J307" s="260"/>
      <c r="K307" s="260"/>
      <c r="L307" s="264"/>
      <c r="M307" s="265"/>
      <c r="N307" s="266"/>
      <c r="O307" s="266"/>
      <c r="P307" s="266"/>
      <c r="Q307" s="266"/>
      <c r="R307" s="266"/>
      <c r="S307" s="266"/>
      <c r="T307" s="267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8" t="s">
        <v>156</v>
      </c>
      <c r="AU307" s="268" t="s">
        <v>148</v>
      </c>
      <c r="AV307" s="14" t="s">
        <v>22</v>
      </c>
      <c r="AW307" s="14" t="s">
        <v>35</v>
      </c>
      <c r="AX307" s="14" t="s">
        <v>74</v>
      </c>
      <c r="AY307" s="268" t="s">
        <v>138</v>
      </c>
    </row>
    <row r="308" s="14" customFormat="1">
      <c r="A308" s="14"/>
      <c r="B308" s="259"/>
      <c r="C308" s="260"/>
      <c r="D308" s="233" t="s">
        <v>156</v>
      </c>
      <c r="E308" s="261" t="s">
        <v>20</v>
      </c>
      <c r="F308" s="262" t="s">
        <v>1635</v>
      </c>
      <c r="G308" s="260"/>
      <c r="H308" s="261" t="s">
        <v>20</v>
      </c>
      <c r="I308" s="263"/>
      <c r="J308" s="260"/>
      <c r="K308" s="260"/>
      <c r="L308" s="264"/>
      <c r="M308" s="265"/>
      <c r="N308" s="266"/>
      <c r="O308" s="266"/>
      <c r="P308" s="266"/>
      <c r="Q308" s="266"/>
      <c r="R308" s="266"/>
      <c r="S308" s="266"/>
      <c r="T308" s="267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8" t="s">
        <v>156</v>
      </c>
      <c r="AU308" s="268" t="s">
        <v>148</v>
      </c>
      <c r="AV308" s="14" t="s">
        <v>22</v>
      </c>
      <c r="AW308" s="14" t="s">
        <v>35</v>
      </c>
      <c r="AX308" s="14" t="s">
        <v>74</v>
      </c>
      <c r="AY308" s="268" t="s">
        <v>138</v>
      </c>
    </row>
    <row r="309" s="14" customFormat="1">
      <c r="A309" s="14"/>
      <c r="B309" s="259"/>
      <c r="C309" s="260"/>
      <c r="D309" s="233" t="s">
        <v>156</v>
      </c>
      <c r="E309" s="261" t="s">
        <v>20</v>
      </c>
      <c r="F309" s="262" t="s">
        <v>1636</v>
      </c>
      <c r="G309" s="260"/>
      <c r="H309" s="261" t="s">
        <v>20</v>
      </c>
      <c r="I309" s="263"/>
      <c r="J309" s="260"/>
      <c r="K309" s="260"/>
      <c r="L309" s="264"/>
      <c r="M309" s="265"/>
      <c r="N309" s="266"/>
      <c r="O309" s="266"/>
      <c r="P309" s="266"/>
      <c r="Q309" s="266"/>
      <c r="R309" s="266"/>
      <c r="S309" s="266"/>
      <c r="T309" s="267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8" t="s">
        <v>156</v>
      </c>
      <c r="AU309" s="268" t="s">
        <v>148</v>
      </c>
      <c r="AV309" s="14" t="s">
        <v>22</v>
      </c>
      <c r="AW309" s="14" t="s">
        <v>35</v>
      </c>
      <c r="AX309" s="14" t="s">
        <v>74</v>
      </c>
      <c r="AY309" s="268" t="s">
        <v>138</v>
      </c>
    </row>
    <row r="310" s="14" customFormat="1">
      <c r="A310" s="14"/>
      <c r="B310" s="259"/>
      <c r="C310" s="260"/>
      <c r="D310" s="233" t="s">
        <v>156</v>
      </c>
      <c r="E310" s="261" t="s">
        <v>20</v>
      </c>
      <c r="F310" s="262" t="s">
        <v>1637</v>
      </c>
      <c r="G310" s="260"/>
      <c r="H310" s="261" t="s">
        <v>20</v>
      </c>
      <c r="I310" s="263"/>
      <c r="J310" s="260"/>
      <c r="K310" s="260"/>
      <c r="L310" s="264"/>
      <c r="M310" s="265"/>
      <c r="N310" s="266"/>
      <c r="O310" s="266"/>
      <c r="P310" s="266"/>
      <c r="Q310" s="266"/>
      <c r="R310" s="266"/>
      <c r="S310" s="266"/>
      <c r="T310" s="26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8" t="s">
        <v>156</v>
      </c>
      <c r="AU310" s="268" t="s">
        <v>148</v>
      </c>
      <c r="AV310" s="14" t="s">
        <v>22</v>
      </c>
      <c r="AW310" s="14" t="s">
        <v>35</v>
      </c>
      <c r="AX310" s="14" t="s">
        <v>74</v>
      </c>
      <c r="AY310" s="268" t="s">
        <v>138</v>
      </c>
    </row>
    <row r="311" s="14" customFormat="1">
      <c r="A311" s="14"/>
      <c r="B311" s="259"/>
      <c r="C311" s="260"/>
      <c r="D311" s="233" t="s">
        <v>156</v>
      </c>
      <c r="E311" s="261" t="s">
        <v>20</v>
      </c>
      <c r="F311" s="262" t="s">
        <v>1638</v>
      </c>
      <c r="G311" s="260"/>
      <c r="H311" s="261" t="s">
        <v>20</v>
      </c>
      <c r="I311" s="263"/>
      <c r="J311" s="260"/>
      <c r="K311" s="260"/>
      <c r="L311" s="264"/>
      <c r="M311" s="265"/>
      <c r="N311" s="266"/>
      <c r="O311" s="266"/>
      <c r="P311" s="266"/>
      <c r="Q311" s="266"/>
      <c r="R311" s="266"/>
      <c r="S311" s="266"/>
      <c r="T311" s="267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8" t="s">
        <v>156</v>
      </c>
      <c r="AU311" s="268" t="s">
        <v>148</v>
      </c>
      <c r="AV311" s="14" t="s">
        <v>22</v>
      </c>
      <c r="AW311" s="14" t="s">
        <v>35</v>
      </c>
      <c r="AX311" s="14" t="s">
        <v>74</v>
      </c>
      <c r="AY311" s="268" t="s">
        <v>138</v>
      </c>
    </row>
    <row r="312" s="14" customFormat="1">
      <c r="A312" s="14"/>
      <c r="B312" s="259"/>
      <c r="C312" s="260"/>
      <c r="D312" s="233" t="s">
        <v>156</v>
      </c>
      <c r="E312" s="261" t="s">
        <v>20</v>
      </c>
      <c r="F312" s="262" t="s">
        <v>1639</v>
      </c>
      <c r="G312" s="260"/>
      <c r="H312" s="261" t="s">
        <v>20</v>
      </c>
      <c r="I312" s="263"/>
      <c r="J312" s="260"/>
      <c r="K312" s="260"/>
      <c r="L312" s="264"/>
      <c r="M312" s="265"/>
      <c r="N312" s="266"/>
      <c r="O312" s="266"/>
      <c r="P312" s="266"/>
      <c r="Q312" s="266"/>
      <c r="R312" s="266"/>
      <c r="S312" s="266"/>
      <c r="T312" s="267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8" t="s">
        <v>156</v>
      </c>
      <c r="AU312" s="268" t="s">
        <v>148</v>
      </c>
      <c r="AV312" s="14" t="s">
        <v>22</v>
      </c>
      <c r="AW312" s="14" t="s">
        <v>35</v>
      </c>
      <c r="AX312" s="14" t="s">
        <v>74</v>
      </c>
      <c r="AY312" s="268" t="s">
        <v>138</v>
      </c>
    </row>
    <row r="313" s="14" customFormat="1">
      <c r="A313" s="14"/>
      <c r="B313" s="259"/>
      <c r="C313" s="260"/>
      <c r="D313" s="233" t="s">
        <v>156</v>
      </c>
      <c r="E313" s="261" t="s">
        <v>20</v>
      </c>
      <c r="F313" s="262" t="s">
        <v>1640</v>
      </c>
      <c r="G313" s="260"/>
      <c r="H313" s="261" t="s">
        <v>20</v>
      </c>
      <c r="I313" s="263"/>
      <c r="J313" s="260"/>
      <c r="K313" s="260"/>
      <c r="L313" s="264"/>
      <c r="M313" s="265"/>
      <c r="N313" s="266"/>
      <c r="O313" s="266"/>
      <c r="P313" s="266"/>
      <c r="Q313" s="266"/>
      <c r="R313" s="266"/>
      <c r="S313" s="266"/>
      <c r="T313" s="267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8" t="s">
        <v>156</v>
      </c>
      <c r="AU313" s="268" t="s">
        <v>148</v>
      </c>
      <c r="AV313" s="14" t="s">
        <v>22</v>
      </c>
      <c r="AW313" s="14" t="s">
        <v>35</v>
      </c>
      <c r="AX313" s="14" t="s">
        <v>74</v>
      </c>
      <c r="AY313" s="268" t="s">
        <v>138</v>
      </c>
    </row>
    <row r="314" s="14" customFormat="1">
      <c r="A314" s="14"/>
      <c r="B314" s="259"/>
      <c r="C314" s="260"/>
      <c r="D314" s="233" t="s">
        <v>156</v>
      </c>
      <c r="E314" s="261" t="s">
        <v>20</v>
      </c>
      <c r="F314" s="262" t="s">
        <v>1641</v>
      </c>
      <c r="G314" s="260"/>
      <c r="H314" s="261" t="s">
        <v>20</v>
      </c>
      <c r="I314" s="263"/>
      <c r="J314" s="260"/>
      <c r="K314" s="260"/>
      <c r="L314" s="264"/>
      <c r="M314" s="265"/>
      <c r="N314" s="266"/>
      <c r="O314" s="266"/>
      <c r="P314" s="266"/>
      <c r="Q314" s="266"/>
      <c r="R314" s="266"/>
      <c r="S314" s="266"/>
      <c r="T314" s="267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8" t="s">
        <v>156</v>
      </c>
      <c r="AU314" s="268" t="s">
        <v>148</v>
      </c>
      <c r="AV314" s="14" t="s">
        <v>22</v>
      </c>
      <c r="AW314" s="14" t="s">
        <v>35</v>
      </c>
      <c r="AX314" s="14" t="s">
        <v>74</v>
      </c>
      <c r="AY314" s="268" t="s">
        <v>138</v>
      </c>
    </row>
    <row r="315" s="14" customFormat="1">
      <c r="A315" s="14"/>
      <c r="B315" s="259"/>
      <c r="C315" s="260"/>
      <c r="D315" s="233" t="s">
        <v>156</v>
      </c>
      <c r="E315" s="261" t="s">
        <v>20</v>
      </c>
      <c r="F315" s="262" t="s">
        <v>1642</v>
      </c>
      <c r="G315" s="260"/>
      <c r="H315" s="261" t="s">
        <v>20</v>
      </c>
      <c r="I315" s="263"/>
      <c r="J315" s="260"/>
      <c r="K315" s="260"/>
      <c r="L315" s="264"/>
      <c r="M315" s="265"/>
      <c r="N315" s="266"/>
      <c r="O315" s="266"/>
      <c r="P315" s="266"/>
      <c r="Q315" s="266"/>
      <c r="R315" s="266"/>
      <c r="S315" s="266"/>
      <c r="T315" s="267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8" t="s">
        <v>156</v>
      </c>
      <c r="AU315" s="268" t="s">
        <v>148</v>
      </c>
      <c r="AV315" s="14" t="s">
        <v>22</v>
      </c>
      <c r="AW315" s="14" t="s">
        <v>35</v>
      </c>
      <c r="AX315" s="14" t="s">
        <v>74</v>
      </c>
      <c r="AY315" s="268" t="s">
        <v>138</v>
      </c>
    </row>
    <row r="316" s="14" customFormat="1">
      <c r="A316" s="14"/>
      <c r="B316" s="259"/>
      <c r="C316" s="260"/>
      <c r="D316" s="233" t="s">
        <v>156</v>
      </c>
      <c r="E316" s="261" t="s">
        <v>20</v>
      </c>
      <c r="F316" s="262" t="s">
        <v>447</v>
      </c>
      <c r="G316" s="260"/>
      <c r="H316" s="261" t="s">
        <v>20</v>
      </c>
      <c r="I316" s="263"/>
      <c r="J316" s="260"/>
      <c r="K316" s="260"/>
      <c r="L316" s="264"/>
      <c r="M316" s="265"/>
      <c r="N316" s="266"/>
      <c r="O316" s="266"/>
      <c r="P316" s="266"/>
      <c r="Q316" s="266"/>
      <c r="R316" s="266"/>
      <c r="S316" s="266"/>
      <c r="T316" s="267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8" t="s">
        <v>156</v>
      </c>
      <c r="AU316" s="268" t="s">
        <v>148</v>
      </c>
      <c r="AV316" s="14" t="s">
        <v>22</v>
      </c>
      <c r="AW316" s="14" t="s">
        <v>35</v>
      </c>
      <c r="AX316" s="14" t="s">
        <v>74</v>
      </c>
      <c r="AY316" s="268" t="s">
        <v>138</v>
      </c>
    </row>
    <row r="317" s="13" customFormat="1">
      <c r="A317" s="13"/>
      <c r="B317" s="237"/>
      <c r="C317" s="238"/>
      <c r="D317" s="233" t="s">
        <v>156</v>
      </c>
      <c r="E317" s="239" t="s">
        <v>20</v>
      </c>
      <c r="F317" s="240" t="s">
        <v>144</v>
      </c>
      <c r="G317" s="238"/>
      <c r="H317" s="241">
        <v>4</v>
      </c>
      <c r="I317" s="242"/>
      <c r="J317" s="238"/>
      <c r="K317" s="238"/>
      <c r="L317" s="243"/>
      <c r="M317" s="244"/>
      <c r="N317" s="245"/>
      <c r="O317" s="245"/>
      <c r="P317" s="245"/>
      <c r="Q317" s="245"/>
      <c r="R317" s="245"/>
      <c r="S317" s="245"/>
      <c r="T317" s="246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7" t="s">
        <v>156</v>
      </c>
      <c r="AU317" s="247" t="s">
        <v>148</v>
      </c>
      <c r="AV317" s="13" t="s">
        <v>83</v>
      </c>
      <c r="AW317" s="13" t="s">
        <v>35</v>
      </c>
      <c r="AX317" s="13" t="s">
        <v>22</v>
      </c>
      <c r="AY317" s="247" t="s">
        <v>138</v>
      </c>
    </row>
    <row r="318" s="2" customFormat="1" ht="16.5" customHeight="1">
      <c r="A318" s="40"/>
      <c r="B318" s="41"/>
      <c r="C318" s="220" t="s">
        <v>341</v>
      </c>
      <c r="D318" s="220" t="s">
        <v>141</v>
      </c>
      <c r="E318" s="221" t="s">
        <v>1643</v>
      </c>
      <c r="F318" s="222" t="s">
        <v>1644</v>
      </c>
      <c r="G318" s="223" t="s">
        <v>438</v>
      </c>
      <c r="H318" s="224">
        <v>1</v>
      </c>
      <c r="I318" s="225"/>
      <c r="J318" s="226">
        <f>ROUND(I318*H318,2)</f>
        <v>0</v>
      </c>
      <c r="K318" s="222" t="s">
        <v>20</v>
      </c>
      <c r="L318" s="46"/>
      <c r="M318" s="227" t="s">
        <v>20</v>
      </c>
      <c r="N318" s="228" t="s">
        <v>45</v>
      </c>
      <c r="O318" s="86"/>
      <c r="P318" s="229">
        <f>O318*H318</f>
        <v>0</v>
      </c>
      <c r="Q318" s="229">
        <v>0.5</v>
      </c>
      <c r="R318" s="229">
        <f>Q318*H318</f>
        <v>0.5</v>
      </c>
      <c r="S318" s="229">
        <v>0</v>
      </c>
      <c r="T318" s="230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31" t="s">
        <v>144</v>
      </c>
      <c r="AT318" s="231" t="s">
        <v>141</v>
      </c>
      <c r="AU318" s="231" t="s">
        <v>148</v>
      </c>
      <c r="AY318" s="19" t="s">
        <v>138</v>
      </c>
      <c r="BE318" s="232">
        <f>IF(N318="základní",J318,0)</f>
        <v>0</v>
      </c>
      <c r="BF318" s="232">
        <f>IF(N318="snížená",J318,0)</f>
        <v>0</v>
      </c>
      <c r="BG318" s="232">
        <f>IF(N318="zákl. přenesená",J318,0)</f>
        <v>0</v>
      </c>
      <c r="BH318" s="232">
        <f>IF(N318="sníž. přenesená",J318,0)</f>
        <v>0</v>
      </c>
      <c r="BI318" s="232">
        <f>IF(N318="nulová",J318,0)</f>
        <v>0</v>
      </c>
      <c r="BJ318" s="19" t="s">
        <v>22</v>
      </c>
      <c r="BK318" s="232">
        <f>ROUND(I318*H318,2)</f>
        <v>0</v>
      </c>
      <c r="BL318" s="19" t="s">
        <v>144</v>
      </c>
      <c r="BM318" s="231" t="s">
        <v>1645</v>
      </c>
    </row>
    <row r="319" s="14" customFormat="1">
      <c r="A319" s="14"/>
      <c r="B319" s="259"/>
      <c r="C319" s="260"/>
      <c r="D319" s="233" t="s">
        <v>156</v>
      </c>
      <c r="E319" s="261" t="s">
        <v>20</v>
      </c>
      <c r="F319" s="262" t="s">
        <v>1646</v>
      </c>
      <c r="G319" s="260"/>
      <c r="H319" s="261" t="s">
        <v>20</v>
      </c>
      <c r="I319" s="263"/>
      <c r="J319" s="260"/>
      <c r="K319" s="260"/>
      <c r="L319" s="264"/>
      <c r="M319" s="265"/>
      <c r="N319" s="266"/>
      <c r="O319" s="266"/>
      <c r="P319" s="266"/>
      <c r="Q319" s="266"/>
      <c r="R319" s="266"/>
      <c r="S319" s="266"/>
      <c r="T319" s="267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8" t="s">
        <v>156</v>
      </c>
      <c r="AU319" s="268" t="s">
        <v>148</v>
      </c>
      <c r="AV319" s="14" t="s">
        <v>22</v>
      </c>
      <c r="AW319" s="14" t="s">
        <v>35</v>
      </c>
      <c r="AX319" s="14" t="s">
        <v>74</v>
      </c>
      <c r="AY319" s="268" t="s">
        <v>138</v>
      </c>
    </row>
    <row r="320" s="14" customFormat="1">
      <c r="A320" s="14"/>
      <c r="B320" s="259"/>
      <c r="C320" s="260"/>
      <c r="D320" s="233" t="s">
        <v>156</v>
      </c>
      <c r="E320" s="261" t="s">
        <v>20</v>
      </c>
      <c r="F320" s="262" t="s">
        <v>1640</v>
      </c>
      <c r="G320" s="260"/>
      <c r="H320" s="261" t="s">
        <v>20</v>
      </c>
      <c r="I320" s="263"/>
      <c r="J320" s="260"/>
      <c r="K320" s="260"/>
      <c r="L320" s="264"/>
      <c r="M320" s="265"/>
      <c r="N320" s="266"/>
      <c r="O320" s="266"/>
      <c r="P320" s="266"/>
      <c r="Q320" s="266"/>
      <c r="R320" s="266"/>
      <c r="S320" s="266"/>
      <c r="T320" s="267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8" t="s">
        <v>156</v>
      </c>
      <c r="AU320" s="268" t="s">
        <v>148</v>
      </c>
      <c r="AV320" s="14" t="s">
        <v>22</v>
      </c>
      <c r="AW320" s="14" t="s">
        <v>35</v>
      </c>
      <c r="AX320" s="14" t="s">
        <v>74</v>
      </c>
      <c r="AY320" s="268" t="s">
        <v>138</v>
      </c>
    </row>
    <row r="321" s="14" customFormat="1">
      <c r="A321" s="14"/>
      <c r="B321" s="259"/>
      <c r="C321" s="260"/>
      <c r="D321" s="233" t="s">
        <v>156</v>
      </c>
      <c r="E321" s="261" t="s">
        <v>20</v>
      </c>
      <c r="F321" s="262" t="s">
        <v>1647</v>
      </c>
      <c r="G321" s="260"/>
      <c r="H321" s="261" t="s">
        <v>20</v>
      </c>
      <c r="I321" s="263"/>
      <c r="J321" s="260"/>
      <c r="K321" s="260"/>
      <c r="L321" s="264"/>
      <c r="M321" s="265"/>
      <c r="N321" s="266"/>
      <c r="O321" s="266"/>
      <c r="P321" s="266"/>
      <c r="Q321" s="266"/>
      <c r="R321" s="266"/>
      <c r="S321" s="266"/>
      <c r="T321" s="267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8" t="s">
        <v>156</v>
      </c>
      <c r="AU321" s="268" t="s">
        <v>148</v>
      </c>
      <c r="AV321" s="14" t="s">
        <v>22</v>
      </c>
      <c r="AW321" s="14" t="s">
        <v>35</v>
      </c>
      <c r="AX321" s="14" t="s">
        <v>74</v>
      </c>
      <c r="AY321" s="268" t="s">
        <v>138</v>
      </c>
    </row>
    <row r="322" s="14" customFormat="1">
      <c r="A322" s="14"/>
      <c r="B322" s="259"/>
      <c r="C322" s="260"/>
      <c r="D322" s="233" t="s">
        <v>156</v>
      </c>
      <c r="E322" s="261" t="s">
        <v>20</v>
      </c>
      <c r="F322" s="262" t="s">
        <v>447</v>
      </c>
      <c r="G322" s="260"/>
      <c r="H322" s="261" t="s">
        <v>20</v>
      </c>
      <c r="I322" s="263"/>
      <c r="J322" s="260"/>
      <c r="K322" s="260"/>
      <c r="L322" s="264"/>
      <c r="M322" s="265"/>
      <c r="N322" s="266"/>
      <c r="O322" s="266"/>
      <c r="P322" s="266"/>
      <c r="Q322" s="266"/>
      <c r="R322" s="266"/>
      <c r="S322" s="266"/>
      <c r="T322" s="267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8" t="s">
        <v>156</v>
      </c>
      <c r="AU322" s="268" t="s">
        <v>148</v>
      </c>
      <c r="AV322" s="14" t="s">
        <v>22</v>
      </c>
      <c r="AW322" s="14" t="s">
        <v>35</v>
      </c>
      <c r="AX322" s="14" t="s">
        <v>74</v>
      </c>
      <c r="AY322" s="268" t="s">
        <v>138</v>
      </c>
    </row>
    <row r="323" s="13" customFormat="1">
      <c r="A323" s="13"/>
      <c r="B323" s="237"/>
      <c r="C323" s="238"/>
      <c r="D323" s="233" t="s">
        <v>156</v>
      </c>
      <c r="E323" s="239" t="s">
        <v>20</v>
      </c>
      <c r="F323" s="240" t="s">
        <v>22</v>
      </c>
      <c r="G323" s="238"/>
      <c r="H323" s="241">
        <v>1</v>
      </c>
      <c r="I323" s="242"/>
      <c r="J323" s="238"/>
      <c r="K323" s="238"/>
      <c r="L323" s="243"/>
      <c r="M323" s="244"/>
      <c r="N323" s="245"/>
      <c r="O323" s="245"/>
      <c r="P323" s="245"/>
      <c r="Q323" s="245"/>
      <c r="R323" s="245"/>
      <c r="S323" s="245"/>
      <c r="T323" s="246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7" t="s">
        <v>156</v>
      </c>
      <c r="AU323" s="247" t="s">
        <v>148</v>
      </c>
      <c r="AV323" s="13" t="s">
        <v>83</v>
      </c>
      <c r="AW323" s="13" t="s">
        <v>35</v>
      </c>
      <c r="AX323" s="13" t="s">
        <v>22</v>
      </c>
      <c r="AY323" s="247" t="s">
        <v>138</v>
      </c>
    </row>
    <row r="324" s="2" customFormat="1" ht="24" customHeight="1">
      <c r="A324" s="40"/>
      <c r="B324" s="41"/>
      <c r="C324" s="248" t="s">
        <v>348</v>
      </c>
      <c r="D324" s="248" t="s">
        <v>216</v>
      </c>
      <c r="E324" s="249" t="s">
        <v>1648</v>
      </c>
      <c r="F324" s="250" t="s">
        <v>1649</v>
      </c>
      <c r="G324" s="251" t="s">
        <v>199</v>
      </c>
      <c r="H324" s="252">
        <v>4</v>
      </c>
      <c r="I324" s="253"/>
      <c r="J324" s="254">
        <f>ROUND(I324*H324,2)</f>
        <v>0</v>
      </c>
      <c r="K324" s="250" t="s">
        <v>20</v>
      </c>
      <c r="L324" s="255"/>
      <c r="M324" s="256" t="s">
        <v>20</v>
      </c>
      <c r="N324" s="257" t="s">
        <v>45</v>
      </c>
      <c r="O324" s="86"/>
      <c r="P324" s="229">
        <f>O324*H324</f>
        <v>0</v>
      </c>
      <c r="Q324" s="229">
        <v>0.11500000000000001</v>
      </c>
      <c r="R324" s="229">
        <f>Q324*H324</f>
        <v>0.46000000000000002</v>
      </c>
      <c r="S324" s="229">
        <v>0</v>
      </c>
      <c r="T324" s="230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31" t="s">
        <v>190</v>
      </c>
      <c r="AT324" s="231" t="s">
        <v>216</v>
      </c>
      <c r="AU324" s="231" t="s">
        <v>148</v>
      </c>
      <c r="AY324" s="19" t="s">
        <v>138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19" t="s">
        <v>22</v>
      </c>
      <c r="BK324" s="232">
        <f>ROUND(I324*H324,2)</f>
        <v>0</v>
      </c>
      <c r="BL324" s="19" t="s">
        <v>144</v>
      </c>
      <c r="BM324" s="231" t="s">
        <v>1650</v>
      </c>
    </row>
    <row r="325" s="12" customFormat="1" ht="20.88" customHeight="1">
      <c r="A325" s="12"/>
      <c r="B325" s="204"/>
      <c r="C325" s="205"/>
      <c r="D325" s="206" t="s">
        <v>73</v>
      </c>
      <c r="E325" s="218" t="s">
        <v>1651</v>
      </c>
      <c r="F325" s="218" t="s">
        <v>1652</v>
      </c>
      <c r="G325" s="205"/>
      <c r="H325" s="205"/>
      <c r="I325" s="208"/>
      <c r="J325" s="219">
        <f>BK325</f>
        <v>0</v>
      </c>
      <c r="K325" s="205"/>
      <c r="L325" s="210"/>
      <c r="M325" s="211"/>
      <c r="N325" s="212"/>
      <c r="O325" s="212"/>
      <c r="P325" s="213">
        <f>SUM(P326:P329)</f>
        <v>0</v>
      </c>
      <c r="Q325" s="212"/>
      <c r="R325" s="213">
        <f>SUM(R326:R329)</f>
        <v>0.56374000000000013</v>
      </c>
      <c r="S325" s="212"/>
      <c r="T325" s="214">
        <f>SUM(T326:T329)</f>
        <v>0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215" t="s">
        <v>22</v>
      </c>
      <c r="AT325" s="216" t="s">
        <v>73</v>
      </c>
      <c r="AU325" s="216" t="s">
        <v>83</v>
      </c>
      <c r="AY325" s="215" t="s">
        <v>138</v>
      </c>
      <c r="BK325" s="217">
        <f>SUM(BK326:BK329)</f>
        <v>0</v>
      </c>
    </row>
    <row r="326" s="2" customFormat="1" ht="16.5" customHeight="1">
      <c r="A326" s="40"/>
      <c r="B326" s="41"/>
      <c r="C326" s="248" t="s">
        <v>357</v>
      </c>
      <c r="D326" s="248" t="s">
        <v>216</v>
      </c>
      <c r="E326" s="249" t="s">
        <v>1653</v>
      </c>
      <c r="F326" s="250" t="s">
        <v>1654</v>
      </c>
      <c r="G326" s="251" t="s">
        <v>279</v>
      </c>
      <c r="H326" s="252">
        <v>18.199999999999999</v>
      </c>
      <c r="I326" s="253"/>
      <c r="J326" s="254">
        <f>ROUND(I326*H326,2)</f>
        <v>0</v>
      </c>
      <c r="K326" s="250" t="s">
        <v>20</v>
      </c>
      <c r="L326" s="255"/>
      <c r="M326" s="256" t="s">
        <v>20</v>
      </c>
      <c r="N326" s="257" t="s">
        <v>45</v>
      </c>
      <c r="O326" s="86"/>
      <c r="P326" s="229">
        <f>O326*H326</f>
        <v>0</v>
      </c>
      <c r="Q326" s="229">
        <v>0.0050000000000000001</v>
      </c>
      <c r="R326" s="229">
        <f>Q326*H326</f>
        <v>0.090999999999999998</v>
      </c>
      <c r="S326" s="229">
        <v>0</v>
      </c>
      <c r="T326" s="230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31" t="s">
        <v>190</v>
      </c>
      <c r="AT326" s="231" t="s">
        <v>216</v>
      </c>
      <c r="AU326" s="231" t="s">
        <v>148</v>
      </c>
      <c r="AY326" s="19" t="s">
        <v>138</v>
      </c>
      <c r="BE326" s="232">
        <f>IF(N326="základní",J326,0)</f>
        <v>0</v>
      </c>
      <c r="BF326" s="232">
        <f>IF(N326="snížená",J326,0)</f>
        <v>0</v>
      </c>
      <c r="BG326" s="232">
        <f>IF(N326="zákl. přenesená",J326,0)</f>
        <v>0</v>
      </c>
      <c r="BH326" s="232">
        <f>IF(N326="sníž. přenesená",J326,0)</f>
        <v>0</v>
      </c>
      <c r="BI326" s="232">
        <f>IF(N326="nulová",J326,0)</f>
        <v>0</v>
      </c>
      <c r="BJ326" s="19" t="s">
        <v>22</v>
      </c>
      <c r="BK326" s="232">
        <f>ROUND(I326*H326,2)</f>
        <v>0</v>
      </c>
      <c r="BL326" s="19" t="s">
        <v>144</v>
      </c>
      <c r="BM326" s="231" t="s">
        <v>1655</v>
      </c>
    </row>
    <row r="327" s="2" customFormat="1" ht="16.5" customHeight="1">
      <c r="A327" s="40"/>
      <c r="B327" s="41"/>
      <c r="C327" s="248" t="s">
        <v>362</v>
      </c>
      <c r="D327" s="248" t="s">
        <v>216</v>
      </c>
      <c r="E327" s="249" t="s">
        <v>1656</v>
      </c>
      <c r="F327" s="250" t="s">
        <v>1657</v>
      </c>
      <c r="G327" s="251" t="s">
        <v>279</v>
      </c>
      <c r="H327" s="252">
        <v>43.5</v>
      </c>
      <c r="I327" s="253"/>
      <c r="J327" s="254">
        <f>ROUND(I327*H327,2)</f>
        <v>0</v>
      </c>
      <c r="K327" s="250" t="s">
        <v>20</v>
      </c>
      <c r="L327" s="255"/>
      <c r="M327" s="256" t="s">
        <v>20</v>
      </c>
      <c r="N327" s="257" t="s">
        <v>45</v>
      </c>
      <c r="O327" s="86"/>
      <c r="P327" s="229">
        <f>O327*H327</f>
        <v>0</v>
      </c>
      <c r="Q327" s="229">
        <v>0.0080000000000000002</v>
      </c>
      <c r="R327" s="229">
        <f>Q327*H327</f>
        <v>0.34800000000000003</v>
      </c>
      <c r="S327" s="229">
        <v>0</v>
      </c>
      <c r="T327" s="230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31" t="s">
        <v>190</v>
      </c>
      <c r="AT327" s="231" t="s">
        <v>216</v>
      </c>
      <c r="AU327" s="231" t="s">
        <v>148</v>
      </c>
      <c r="AY327" s="19" t="s">
        <v>138</v>
      </c>
      <c r="BE327" s="232">
        <f>IF(N327="základní",J327,0)</f>
        <v>0</v>
      </c>
      <c r="BF327" s="232">
        <f>IF(N327="snížená",J327,0)</f>
        <v>0</v>
      </c>
      <c r="BG327" s="232">
        <f>IF(N327="zákl. přenesená",J327,0)</f>
        <v>0</v>
      </c>
      <c r="BH327" s="232">
        <f>IF(N327="sníž. přenesená",J327,0)</f>
        <v>0</v>
      </c>
      <c r="BI327" s="232">
        <f>IF(N327="nulová",J327,0)</f>
        <v>0</v>
      </c>
      <c r="BJ327" s="19" t="s">
        <v>22</v>
      </c>
      <c r="BK327" s="232">
        <f>ROUND(I327*H327,2)</f>
        <v>0</v>
      </c>
      <c r="BL327" s="19" t="s">
        <v>144</v>
      </c>
      <c r="BM327" s="231" t="s">
        <v>1658</v>
      </c>
    </row>
    <row r="328" s="2" customFormat="1" ht="16.5" customHeight="1">
      <c r="A328" s="40"/>
      <c r="B328" s="41"/>
      <c r="C328" s="248" t="s">
        <v>370</v>
      </c>
      <c r="D328" s="248" t="s">
        <v>216</v>
      </c>
      <c r="E328" s="249" t="s">
        <v>1659</v>
      </c>
      <c r="F328" s="250" t="s">
        <v>1660</v>
      </c>
      <c r="G328" s="251" t="s">
        <v>279</v>
      </c>
      <c r="H328" s="252">
        <v>6.2000000000000002</v>
      </c>
      <c r="I328" s="253"/>
      <c r="J328" s="254">
        <f>ROUND(I328*H328,2)</f>
        <v>0</v>
      </c>
      <c r="K328" s="250" t="s">
        <v>20</v>
      </c>
      <c r="L328" s="255"/>
      <c r="M328" s="256" t="s">
        <v>20</v>
      </c>
      <c r="N328" s="257" t="s">
        <v>45</v>
      </c>
      <c r="O328" s="86"/>
      <c r="P328" s="229">
        <f>O328*H328</f>
        <v>0</v>
      </c>
      <c r="Q328" s="229">
        <v>0.0127</v>
      </c>
      <c r="R328" s="229">
        <f>Q328*H328</f>
        <v>0.078740000000000004</v>
      </c>
      <c r="S328" s="229">
        <v>0</v>
      </c>
      <c r="T328" s="230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31" t="s">
        <v>190</v>
      </c>
      <c r="AT328" s="231" t="s">
        <v>216</v>
      </c>
      <c r="AU328" s="231" t="s">
        <v>148</v>
      </c>
      <c r="AY328" s="19" t="s">
        <v>138</v>
      </c>
      <c r="BE328" s="232">
        <f>IF(N328="základní",J328,0)</f>
        <v>0</v>
      </c>
      <c r="BF328" s="232">
        <f>IF(N328="snížená",J328,0)</f>
        <v>0</v>
      </c>
      <c r="BG328" s="232">
        <f>IF(N328="zákl. přenesená",J328,0)</f>
        <v>0</v>
      </c>
      <c r="BH328" s="232">
        <f>IF(N328="sníž. přenesená",J328,0)</f>
        <v>0</v>
      </c>
      <c r="BI328" s="232">
        <f>IF(N328="nulová",J328,0)</f>
        <v>0</v>
      </c>
      <c r="BJ328" s="19" t="s">
        <v>22</v>
      </c>
      <c r="BK328" s="232">
        <f>ROUND(I328*H328,2)</f>
        <v>0</v>
      </c>
      <c r="BL328" s="19" t="s">
        <v>144</v>
      </c>
      <c r="BM328" s="231" t="s">
        <v>1661</v>
      </c>
    </row>
    <row r="329" s="2" customFormat="1" ht="16.5" customHeight="1">
      <c r="A329" s="40"/>
      <c r="B329" s="41"/>
      <c r="C329" s="248" t="s">
        <v>376</v>
      </c>
      <c r="D329" s="248" t="s">
        <v>216</v>
      </c>
      <c r="E329" s="249" t="s">
        <v>1662</v>
      </c>
      <c r="F329" s="250" t="s">
        <v>1663</v>
      </c>
      <c r="G329" s="251" t="s">
        <v>279</v>
      </c>
      <c r="H329" s="252">
        <v>46</v>
      </c>
      <c r="I329" s="253"/>
      <c r="J329" s="254">
        <f>ROUND(I329*H329,2)</f>
        <v>0</v>
      </c>
      <c r="K329" s="250" t="s">
        <v>20</v>
      </c>
      <c r="L329" s="255"/>
      <c r="M329" s="256" t="s">
        <v>20</v>
      </c>
      <c r="N329" s="257" t="s">
        <v>45</v>
      </c>
      <c r="O329" s="86"/>
      <c r="P329" s="229">
        <f>O329*H329</f>
        <v>0</v>
      </c>
      <c r="Q329" s="229">
        <v>0.001</v>
      </c>
      <c r="R329" s="229">
        <f>Q329*H329</f>
        <v>0.045999999999999999</v>
      </c>
      <c r="S329" s="229">
        <v>0</v>
      </c>
      <c r="T329" s="230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31" t="s">
        <v>190</v>
      </c>
      <c r="AT329" s="231" t="s">
        <v>216</v>
      </c>
      <c r="AU329" s="231" t="s">
        <v>148</v>
      </c>
      <c r="AY329" s="19" t="s">
        <v>138</v>
      </c>
      <c r="BE329" s="232">
        <f>IF(N329="základní",J329,0)</f>
        <v>0</v>
      </c>
      <c r="BF329" s="232">
        <f>IF(N329="snížená",J329,0)</f>
        <v>0</v>
      </c>
      <c r="BG329" s="232">
        <f>IF(N329="zákl. přenesená",J329,0)</f>
        <v>0</v>
      </c>
      <c r="BH329" s="232">
        <f>IF(N329="sníž. přenesená",J329,0)</f>
        <v>0</v>
      </c>
      <c r="BI329" s="232">
        <f>IF(N329="nulová",J329,0)</f>
        <v>0</v>
      </c>
      <c r="BJ329" s="19" t="s">
        <v>22</v>
      </c>
      <c r="BK329" s="232">
        <f>ROUND(I329*H329,2)</f>
        <v>0</v>
      </c>
      <c r="BL329" s="19" t="s">
        <v>144</v>
      </c>
      <c r="BM329" s="231" t="s">
        <v>1664</v>
      </c>
    </row>
    <row r="330" s="12" customFormat="1" ht="22.8" customHeight="1">
      <c r="A330" s="12"/>
      <c r="B330" s="204"/>
      <c r="C330" s="205"/>
      <c r="D330" s="206" t="s">
        <v>73</v>
      </c>
      <c r="E330" s="218" t="s">
        <v>268</v>
      </c>
      <c r="F330" s="218" t="s">
        <v>269</v>
      </c>
      <c r="G330" s="205"/>
      <c r="H330" s="205"/>
      <c r="I330" s="208"/>
      <c r="J330" s="219">
        <f>BK330</f>
        <v>0</v>
      </c>
      <c r="K330" s="205"/>
      <c r="L330" s="210"/>
      <c r="M330" s="211"/>
      <c r="N330" s="212"/>
      <c r="O330" s="212"/>
      <c r="P330" s="213">
        <f>SUM(P331:P344)</f>
        <v>0</v>
      </c>
      <c r="Q330" s="212"/>
      <c r="R330" s="213">
        <f>SUM(R331:R344)</f>
        <v>0</v>
      </c>
      <c r="S330" s="212"/>
      <c r="T330" s="214">
        <f>SUM(T331:T344)</f>
        <v>23.102499999999999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15" t="s">
        <v>22</v>
      </c>
      <c r="AT330" s="216" t="s">
        <v>73</v>
      </c>
      <c r="AU330" s="216" t="s">
        <v>22</v>
      </c>
      <c r="AY330" s="215" t="s">
        <v>138</v>
      </c>
      <c r="BK330" s="217">
        <f>SUM(BK331:BK344)</f>
        <v>0</v>
      </c>
    </row>
    <row r="331" s="2" customFormat="1" ht="16.5" customHeight="1">
      <c r="A331" s="40"/>
      <c r="B331" s="41"/>
      <c r="C331" s="220" t="s">
        <v>383</v>
      </c>
      <c r="D331" s="220" t="s">
        <v>141</v>
      </c>
      <c r="E331" s="221" t="s">
        <v>1665</v>
      </c>
      <c r="F331" s="222" t="s">
        <v>1666</v>
      </c>
      <c r="G331" s="223" t="s">
        <v>166</v>
      </c>
      <c r="H331" s="224">
        <v>10</v>
      </c>
      <c r="I331" s="225"/>
      <c r="J331" s="226">
        <f>ROUND(I331*H331,2)</f>
        <v>0</v>
      </c>
      <c r="K331" s="222" t="s">
        <v>153</v>
      </c>
      <c r="L331" s="46"/>
      <c r="M331" s="227" t="s">
        <v>20</v>
      </c>
      <c r="N331" s="228" t="s">
        <v>45</v>
      </c>
      <c r="O331" s="86"/>
      <c r="P331" s="229">
        <f>O331*H331</f>
        <v>0</v>
      </c>
      <c r="Q331" s="229">
        <v>0</v>
      </c>
      <c r="R331" s="229">
        <f>Q331*H331</f>
        <v>0</v>
      </c>
      <c r="S331" s="229">
        <v>2.2000000000000002</v>
      </c>
      <c r="T331" s="230">
        <f>S331*H331</f>
        <v>22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31" t="s">
        <v>144</v>
      </c>
      <c r="AT331" s="231" t="s">
        <v>141</v>
      </c>
      <c r="AU331" s="231" t="s">
        <v>83</v>
      </c>
      <c r="AY331" s="19" t="s">
        <v>138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19" t="s">
        <v>22</v>
      </c>
      <c r="BK331" s="232">
        <f>ROUND(I331*H331,2)</f>
        <v>0</v>
      </c>
      <c r="BL331" s="19" t="s">
        <v>144</v>
      </c>
      <c r="BM331" s="231" t="s">
        <v>1667</v>
      </c>
    </row>
    <row r="332" s="2" customFormat="1">
      <c r="A332" s="40"/>
      <c r="B332" s="41"/>
      <c r="C332" s="42"/>
      <c r="D332" s="233" t="s">
        <v>146</v>
      </c>
      <c r="E332" s="42"/>
      <c r="F332" s="234" t="s">
        <v>1668</v>
      </c>
      <c r="G332" s="42"/>
      <c r="H332" s="42"/>
      <c r="I332" s="138"/>
      <c r="J332" s="42"/>
      <c r="K332" s="42"/>
      <c r="L332" s="46"/>
      <c r="M332" s="235"/>
      <c r="N332" s="236"/>
      <c r="O332" s="86"/>
      <c r="P332" s="86"/>
      <c r="Q332" s="86"/>
      <c r="R332" s="86"/>
      <c r="S332" s="86"/>
      <c r="T332" s="87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146</v>
      </c>
      <c r="AU332" s="19" t="s">
        <v>83</v>
      </c>
    </row>
    <row r="333" s="13" customFormat="1">
      <c r="A333" s="13"/>
      <c r="B333" s="237"/>
      <c r="C333" s="238"/>
      <c r="D333" s="233" t="s">
        <v>156</v>
      </c>
      <c r="E333" s="239" t="s">
        <v>20</v>
      </c>
      <c r="F333" s="240" t="s">
        <v>1669</v>
      </c>
      <c r="G333" s="238"/>
      <c r="H333" s="241">
        <v>10</v>
      </c>
      <c r="I333" s="242"/>
      <c r="J333" s="238"/>
      <c r="K333" s="238"/>
      <c r="L333" s="243"/>
      <c r="M333" s="244"/>
      <c r="N333" s="245"/>
      <c r="O333" s="245"/>
      <c r="P333" s="245"/>
      <c r="Q333" s="245"/>
      <c r="R333" s="245"/>
      <c r="S333" s="245"/>
      <c r="T333" s="246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7" t="s">
        <v>156</v>
      </c>
      <c r="AU333" s="247" t="s">
        <v>83</v>
      </c>
      <c r="AV333" s="13" t="s">
        <v>83</v>
      </c>
      <c r="AW333" s="13" t="s">
        <v>35</v>
      </c>
      <c r="AX333" s="13" t="s">
        <v>22</v>
      </c>
      <c r="AY333" s="247" t="s">
        <v>138</v>
      </c>
    </row>
    <row r="334" s="2" customFormat="1" ht="16.5" customHeight="1">
      <c r="A334" s="40"/>
      <c r="B334" s="41"/>
      <c r="C334" s="220" t="s">
        <v>388</v>
      </c>
      <c r="D334" s="220" t="s">
        <v>141</v>
      </c>
      <c r="E334" s="221" t="s">
        <v>1670</v>
      </c>
      <c r="F334" s="222" t="s">
        <v>1671</v>
      </c>
      <c r="G334" s="223" t="s">
        <v>279</v>
      </c>
      <c r="H334" s="224">
        <v>17.5</v>
      </c>
      <c r="I334" s="225"/>
      <c r="J334" s="226">
        <f>ROUND(I334*H334,2)</f>
        <v>0</v>
      </c>
      <c r="K334" s="222" t="s">
        <v>153</v>
      </c>
      <c r="L334" s="46"/>
      <c r="M334" s="227" t="s">
        <v>20</v>
      </c>
      <c r="N334" s="228" t="s">
        <v>45</v>
      </c>
      <c r="O334" s="86"/>
      <c r="P334" s="229">
        <f>O334*H334</f>
        <v>0</v>
      </c>
      <c r="Q334" s="229">
        <v>0</v>
      </c>
      <c r="R334" s="229">
        <f>Q334*H334</f>
        <v>0</v>
      </c>
      <c r="S334" s="229">
        <v>0.063</v>
      </c>
      <c r="T334" s="230">
        <f>S334*H334</f>
        <v>1.1025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31" t="s">
        <v>144</v>
      </c>
      <c r="AT334" s="231" t="s">
        <v>141</v>
      </c>
      <c r="AU334" s="231" t="s">
        <v>83</v>
      </c>
      <c r="AY334" s="19" t="s">
        <v>138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19" t="s">
        <v>22</v>
      </c>
      <c r="BK334" s="232">
        <f>ROUND(I334*H334,2)</f>
        <v>0</v>
      </c>
      <c r="BL334" s="19" t="s">
        <v>144</v>
      </c>
      <c r="BM334" s="231" t="s">
        <v>1672</v>
      </c>
    </row>
    <row r="335" s="2" customFormat="1">
      <c r="A335" s="40"/>
      <c r="B335" s="41"/>
      <c r="C335" s="42"/>
      <c r="D335" s="233" t="s">
        <v>146</v>
      </c>
      <c r="E335" s="42"/>
      <c r="F335" s="234" t="s">
        <v>1673</v>
      </c>
      <c r="G335" s="42"/>
      <c r="H335" s="42"/>
      <c r="I335" s="138"/>
      <c r="J335" s="42"/>
      <c r="K335" s="42"/>
      <c r="L335" s="46"/>
      <c r="M335" s="235"/>
      <c r="N335" s="236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146</v>
      </c>
      <c r="AU335" s="19" t="s">
        <v>83</v>
      </c>
    </row>
    <row r="336" s="2" customFormat="1" ht="16.5" customHeight="1">
      <c r="A336" s="40"/>
      <c r="B336" s="41"/>
      <c r="C336" s="220" t="s">
        <v>393</v>
      </c>
      <c r="D336" s="220" t="s">
        <v>141</v>
      </c>
      <c r="E336" s="221" t="s">
        <v>326</v>
      </c>
      <c r="F336" s="222" t="s">
        <v>327</v>
      </c>
      <c r="G336" s="223" t="s">
        <v>184</v>
      </c>
      <c r="H336" s="224">
        <v>23.103000000000002</v>
      </c>
      <c r="I336" s="225"/>
      <c r="J336" s="226">
        <f>ROUND(I336*H336,2)</f>
        <v>0</v>
      </c>
      <c r="K336" s="222" t="s">
        <v>153</v>
      </c>
      <c r="L336" s="46"/>
      <c r="M336" s="227" t="s">
        <v>20</v>
      </c>
      <c r="N336" s="228" t="s">
        <v>45</v>
      </c>
      <c r="O336" s="86"/>
      <c r="P336" s="229">
        <f>O336*H336</f>
        <v>0</v>
      </c>
      <c r="Q336" s="229">
        <v>0</v>
      </c>
      <c r="R336" s="229">
        <f>Q336*H336</f>
        <v>0</v>
      </c>
      <c r="S336" s="229">
        <v>0</v>
      </c>
      <c r="T336" s="230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31" t="s">
        <v>144</v>
      </c>
      <c r="AT336" s="231" t="s">
        <v>141</v>
      </c>
      <c r="AU336" s="231" t="s">
        <v>83</v>
      </c>
      <c r="AY336" s="19" t="s">
        <v>138</v>
      </c>
      <c r="BE336" s="232">
        <f>IF(N336="základní",J336,0)</f>
        <v>0</v>
      </c>
      <c r="BF336" s="232">
        <f>IF(N336="snížená",J336,0)</f>
        <v>0</v>
      </c>
      <c r="BG336" s="232">
        <f>IF(N336="zákl. přenesená",J336,0)</f>
        <v>0</v>
      </c>
      <c r="BH336" s="232">
        <f>IF(N336="sníž. přenesená",J336,0)</f>
        <v>0</v>
      </c>
      <c r="BI336" s="232">
        <f>IF(N336="nulová",J336,0)</f>
        <v>0</v>
      </c>
      <c r="BJ336" s="19" t="s">
        <v>22</v>
      </c>
      <c r="BK336" s="232">
        <f>ROUND(I336*H336,2)</f>
        <v>0</v>
      </c>
      <c r="BL336" s="19" t="s">
        <v>144</v>
      </c>
      <c r="BM336" s="231" t="s">
        <v>1674</v>
      </c>
    </row>
    <row r="337" s="2" customFormat="1">
      <c r="A337" s="40"/>
      <c r="B337" s="41"/>
      <c r="C337" s="42"/>
      <c r="D337" s="233" t="s">
        <v>146</v>
      </c>
      <c r="E337" s="42"/>
      <c r="F337" s="234" t="s">
        <v>329</v>
      </c>
      <c r="G337" s="42"/>
      <c r="H337" s="42"/>
      <c r="I337" s="138"/>
      <c r="J337" s="42"/>
      <c r="K337" s="42"/>
      <c r="L337" s="46"/>
      <c r="M337" s="235"/>
      <c r="N337" s="236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146</v>
      </c>
      <c r="AU337" s="19" t="s">
        <v>83</v>
      </c>
    </row>
    <row r="338" s="2" customFormat="1" ht="16.5" customHeight="1">
      <c r="A338" s="40"/>
      <c r="B338" s="41"/>
      <c r="C338" s="220" t="s">
        <v>398</v>
      </c>
      <c r="D338" s="220" t="s">
        <v>141</v>
      </c>
      <c r="E338" s="221" t="s">
        <v>336</v>
      </c>
      <c r="F338" s="222" t="s">
        <v>337</v>
      </c>
      <c r="G338" s="223" t="s">
        <v>184</v>
      </c>
      <c r="H338" s="224">
        <v>323.44200000000001</v>
      </c>
      <c r="I338" s="225"/>
      <c r="J338" s="226">
        <f>ROUND(I338*H338,2)</f>
        <v>0</v>
      </c>
      <c r="K338" s="222" t="s">
        <v>153</v>
      </c>
      <c r="L338" s="46"/>
      <c r="M338" s="227" t="s">
        <v>20</v>
      </c>
      <c r="N338" s="228" t="s">
        <v>45</v>
      </c>
      <c r="O338" s="86"/>
      <c r="P338" s="229">
        <f>O338*H338</f>
        <v>0</v>
      </c>
      <c r="Q338" s="229">
        <v>0</v>
      </c>
      <c r="R338" s="229">
        <f>Q338*H338</f>
        <v>0</v>
      </c>
      <c r="S338" s="229">
        <v>0</v>
      </c>
      <c r="T338" s="230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31" t="s">
        <v>144</v>
      </c>
      <c r="AT338" s="231" t="s">
        <v>141</v>
      </c>
      <c r="AU338" s="231" t="s">
        <v>83</v>
      </c>
      <c r="AY338" s="19" t="s">
        <v>138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19" t="s">
        <v>22</v>
      </c>
      <c r="BK338" s="232">
        <f>ROUND(I338*H338,2)</f>
        <v>0</v>
      </c>
      <c r="BL338" s="19" t="s">
        <v>144</v>
      </c>
      <c r="BM338" s="231" t="s">
        <v>1675</v>
      </c>
    </row>
    <row r="339" s="2" customFormat="1">
      <c r="A339" s="40"/>
      <c r="B339" s="41"/>
      <c r="C339" s="42"/>
      <c r="D339" s="233" t="s">
        <v>146</v>
      </c>
      <c r="E339" s="42"/>
      <c r="F339" s="234" t="s">
        <v>339</v>
      </c>
      <c r="G339" s="42"/>
      <c r="H339" s="42"/>
      <c r="I339" s="138"/>
      <c r="J339" s="42"/>
      <c r="K339" s="42"/>
      <c r="L339" s="46"/>
      <c r="M339" s="235"/>
      <c r="N339" s="236"/>
      <c r="O339" s="86"/>
      <c r="P339" s="86"/>
      <c r="Q339" s="86"/>
      <c r="R339" s="86"/>
      <c r="S339" s="86"/>
      <c r="T339" s="87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9" t="s">
        <v>146</v>
      </c>
      <c r="AU339" s="19" t="s">
        <v>83</v>
      </c>
    </row>
    <row r="340" s="13" customFormat="1">
      <c r="A340" s="13"/>
      <c r="B340" s="237"/>
      <c r="C340" s="238"/>
      <c r="D340" s="233" t="s">
        <v>156</v>
      </c>
      <c r="E340" s="238"/>
      <c r="F340" s="240" t="s">
        <v>1676</v>
      </c>
      <c r="G340" s="238"/>
      <c r="H340" s="241">
        <v>323.44200000000001</v>
      </c>
      <c r="I340" s="242"/>
      <c r="J340" s="238"/>
      <c r="K340" s="238"/>
      <c r="L340" s="243"/>
      <c r="M340" s="244"/>
      <c r="N340" s="245"/>
      <c r="O340" s="245"/>
      <c r="P340" s="245"/>
      <c r="Q340" s="245"/>
      <c r="R340" s="245"/>
      <c r="S340" s="245"/>
      <c r="T340" s="246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7" t="s">
        <v>156</v>
      </c>
      <c r="AU340" s="247" t="s">
        <v>83</v>
      </c>
      <c r="AV340" s="13" t="s">
        <v>83</v>
      </c>
      <c r="AW340" s="13" t="s">
        <v>4</v>
      </c>
      <c r="AX340" s="13" t="s">
        <v>22</v>
      </c>
      <c r="AY340" s="247" t="s">
        <v>138</v>
      </c>
    </row>
    <row r="341" s="2" customFormat="1" ht="16.5" customHeight="1">
      <c r="A341" s="40"/>
      <c r="B341" s="41"/>
      <c r="C341" s="220" t="s">
        <v>405</v>
      </c>
      <c r="D341" s="220" t="s">
        <v>141</v>
      </c>
      <c r="E341" s="221" t="s">
        <v>331</v>
      </c>
      <c r="F341" s="222" t="s">
        <v>332</v>
      </c>
      <c r="G341" s="223" t="s">
        <v>184</v>
      </c>
      <c r="H341" s="224">
        <v>23.103000000000002</v>
      </c>
      <c r="I341" s="225"/>
      <c r="J341" s="226">
        <f>ROUND(I341*H341,2)</f>
        <v>0</v>
      </c>
      <c r="K341" s="222" t="s">
        <v>153</v>
      </c>
      <c r="L341" s="46"/>
      <c r="M341" s="227" t="s">
        <v>20</v>
      </c>
      <c r="N341" s="228" t="s">
        <v>45</v>
      </c>
      <c r="O341" s="86"/>
      <c r="P341" s="229">
        <f>O341*H341</f>
        <v>0</v>
      </c>
      <c r="Q341" s="229">
        <v>0</v>
      </c>
      <c r="R341" s="229">
        <f>Q341*H341</f>
        <v>0</v>
      </c>
      <c r="S341" s="229">
        <v>0</v>
      </c>
      <c r="T341" s="230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31" t="s">
        <v>144</v>
      </c>
      <c r="AT341" s="231" t="s">
        <v>141</v>
      </c>
      <c r="AU341" s="231" t="s">
        <v>83</v>
      </c>
      <c r="AY341" s="19" t="s">
        <v>138</v>
      </c>
      <c r="BE341" s="232">
        <f>IF(N341="základní",J341,0)</f>
        <v>0</v>
      </c>
      <c r="BF341" s="232">
        <f>IF(N341="snížená",J341,0)</f>
        <v>0</v>
      </c>
      <c r="BG341" s="232">
        <f>IF(N341="zákl. přenesená",J341,0)</f>
        <v>0</v>
      </c>
      <c r="BH341" s="232">
        <f>IF(N341="sníž. přenesená",J341,0)</f>
        <v>0</v>
      </c>
      <c r="BI341" s="232">
        <f>IF(N341="nulová",J341,0)</f>
        <v>0</v>
      </c>
      <c r="BJ341" s="19" t="s">
        <v>22</v>
      </c>
      <c r="BK341" s="232">
        <f>ROUND(I341*H341,2)</f>
        <v>0</v>
      </c>
      <c r="BL341" s="19" t="s">
        <v>144</v>
      </c>
      <c r="BM341" s="231" t="s">
        <v>1677</v>
      </c>
    </row>
    <row r="342" s="2" customFormat="1">
      <c r="A342" s="40"/>
      <c r="B342" s="41"/>
      <c r="C342" s="42"/>
      <c r="D342" s="233" t="s">
        <v>146</v>
      </c>
      <c r="E342" s="42"/>
      <c r="F342" s="234" t="s">
        <v>334</v>
      </c>
      <c r="G342" s="42"/>
      <c r="H342" s="42"/>
      <c r="I342" s="138"/>
      <c r="J342" s="42"/>
      <c r="K342" s="42"/>
      <c r="L342" s="46"/>
      <c r="M342" s="235"/>
      <c r="N342" s="236"/>
      <c r="O342" s="86"/>
      <c r="P342" s="86"/>
      <c r="Q342" s="86"/>
      <c r="R342" s="86"/>
      <c r="S342" s="86"/>
      <c r="T342" s="87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9" t="s">
        <v>146</v>
      </c>
      <c r="AU342" s="19" t="s">
        <v>83</v>
      </c>
    </row>
    <row r="343" s="2" customFormat="1" ht="16.5" customHeight="1">
      <c r="A343" s="40"/>
      <c r="B343" s="41"/>
      <c r="C343" s="220" t="s">
        <v>411</v>
      </c>
      <c r="D343" s="220" t="s">
        <v>141</v>
      </c>
      <c r="E343" s="221" t="s">
        <v>342</v>
      </c>
      <c r="F343" s="222" t="s">
        <v>343</v>
      </c>
      <c r="G343" s="223" t="s">
        <v>184</v>
      </c>
      <c r="H343" s="224">
        <v>23.103000000000002</v>
      </c>
      <c r="I343" s="225"/>
      <c r="J343" s="226">
        <f>ROUND(I343*H343,2)</f>
        <v>0</v>
      </c>
      <c r="K343" s="222" t="s">
        <v>153</v>
      </c>
      <c r="L343" s="46"/>
      <c r="M343" s="227" t="s">
        <v>20</v>
      </c>
      <c r="N343" s="228" t="s">
        <v>45</v>
      </c>
      <c r="O343" s="86"/>
      <c r="P343" s="229">
        <f>O343*H343</f>
        <v>0</v>
      </c>
      <c r="Q343" s="229">
        <v>0</v>
      </c>
      <c r="R343" s="229">
        <f>Q343*H343</f>
        <v>0</v>
      </c>
      <c r="S343" s="229">
        <v>0</v>
      </c>
      <c r="T343" s="230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31" t="s">
        <v>144</v>
      </c>
      <c r="AT343" s="231" t="s">
        <v>141</v>
      </c>
      <c r="AU343" s="231" t="s">
        <v>83</v>
      </c>
      <c r="AY343" s="19" t="s">
        <v>138</v>
      </c>
      <c r="BE343" s="232">
        <f>IF(N343="základní",J343,0)</f>
        <v>0</v>
      </c>
      <c r="BF343" s="232">
        <f>IF(N343="snížená",J343,0)</f>
        <v>0</v>
      </c>
      <c r="BG343" s="232">
        <f>IF(N343="zákl. přenesená",J343,0)</f>
        <v>0</v>
      </c>
      <c r="BH343" s="232">
        <f>IF(N343="sníž. přenesená",J343,0)</f>
        <v>0</v>
      </c>
      <c r="BI343" s="232">
        <f>IF(N343="nulová",J343,0)</f>
        <v>0</v>
      </c>
      <c r="BJ343" s="19" t="s">
        <v>22</v>
      </c>
      <c r="BK343" s="232">
        <f>ROUND(I343*H343,2)</f>
        <v>0</v>
      </c>
      <c r="BL343" s="19" t="s">
        <v>144</v>
      </c>
      <c r="BM343" s="231" t="s">
        <v>1678</v>
      </c>
    </row>
    <row r="344" s="2" customFormat="1">
      <c r="A344" s="40"/>
      <c r="B344" s="41"/>
      <c r="C344" s="42"/>
      <c r="D344" s="233" t="s">
        <v>146</v>
      </c>
      <c r="E344" s="42"/>
      <c r="F344" s="234" t="s">
        <v>345</v>
      </c>
      <c r="G344" s="42"/>
      <c r="H344" s="42"/>
      <c r="I344" s="138"/>
      <c r="J344" s="42"/>
      <c r="K344" s="42"/>
      <c r="L344" s="46"/>
      <c r="M344" s="235"/>
      <c r="N344" s="236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146</v>
      </c>
      <c r="AU344" s="19" t="s">
        <v>83</v>
      </c>
    </row>
    <row r="345" s="12" customFormat="1" ht="22.8" customHeight="1">
      <c r="A345" s="12"/>
      <c r="B345" s="204"/>
      <c r="C345" s="205"/>
      <c r="D345" s="206" t="s">
        <v>73</v>
      </c>
      <c r="E345" s="218" t="s">
        <v>346</v>
      </c>
      <c r="F345" s="218" t="s">
        <v>347</v>
      </c>
      <c r="G345" s="205"/>
      <c r="H345" s="205"/>
      <c r="I345" s="208"/>
      <c r="J345" s="219">
        <f>BK345</f>
        <v>0</v>
      </c>
      <c r="K345" s="205"/>
      <c r="L345" s="210"/>
      <c r="M345" s="211"/>
      <c r="N345" s="212"/>
      <c r="O345" s="212"/>
      <c r="P345" s="213">
        <f>SUM(P346:P347)</f>
        <v>0</v>
      </c>
      <c r="Q345" s="212"/>
      <c r="R345" s="213">
        <f>SUM(R346:R347)</f>
        <v>0</v>
      </c>
      <c r="S345" s="212"/>
      <c r="T345" s="214">
        <f>SUM(T346:T347)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215" t="s">
        <v>22</v>
      </c>
      <c r="AT345" s="216" t="s">
        <v>73</v>
      </c>
      <c r="AU345" s="216" t="s">
        <v>22</v>
      </c>
      <c r="AY345" s="215" t="s">
        <v>138</v>
      </c>
      <c r="BK345" s="217">
        <f>SUM(BK346:BK347)</f>
        <v>0</v>
      </c>
    </row>
    <row r="346" s="2" customFormat="1" ht="16.5" customHeight="1">
      <c r="A346" s="40"/>
      <c r="B346" s="41"/>
      <c r="C346" s="220" t="s">
        <v>416</v>
      </c>
      <c r="D346" s="220" t="s">
        <v>141</v>
      </c>
      <c r="E346" s="221" t="s">
        <v>1679</v>
      </c>
      <c r="F346" s="222" t="s">
        <v>1680</v>
      </c>
      <c r="G346" s="223" t="s">
        <v>184</v>
      </c>
      <c r="H346" s="224">
        <v>13.178000000000001</v>
      </c>
      <c r="I346" s="225"/>
      <c r="J346" s="226">
        <f>ROUND(I346*H346,2)</f>
        <v>0</v>
      </c>
      <c r="K346" s="222" t="s">
        <v>153</v>
      </c>
      <c r="L346" s="46"/>
      <c r="M346" s="227" t="s">
        <v>20</v>
      </c>
      <c r="N346" s="228" t="s">
        <v>45</v>
      </c>
      <c r="O346" s="86"/>
      <c r="P346" s="229">
        <f>O346*H346</f>
        <v>0</v>
      </c>
      <c r="Q346" s="229">
        <v>0</v>
      </c>
      <c r="R346" s="229">
        <f>Q346*H346</f>
        <v>0</v>
      </c>
      <c r="S346" s="229">
        <v>0</v>
      </c>
      <c r="T346" s="230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31" t="s">
        <v>144</v>
      </c>
      <c r="AT346" s="231" t="s">
        <v>141</v>
      </c>
      <c r="AU346" s="231" t="s">
        <v>83</v>
      </c>
      <c r="AY346" s="19" t="s">
        <v>138</v>
      </c>
      <c r="BE346" s="232">
        <f>IF(N346="základní",J346,0)</f>
        <v>0</v>
      </c>
      <c r="BF346" s="232">
        <f>IF(N346="snížená",J346,0)</f>
        <v>0</v>
      </c>
      <c r="BG346" s="232">
        <f>IF(N346="zákl. přenesená",J346,0)</f>
        <v>0</v>
      </c>
      <c r="BH346" s="232">
        <f>IF(N346="sníž. přenesená",J346,0)</f>
        <v>0</v>
      </c>
      <c r="BI346" s="232">
        <f>IF(N346="nulová",J346,0)</f>
        <v>0</v>
      </c>
      <c r="BJ346" s="19" t="s">
        <v>22</v>
      </c>
      <c r="BK346" s="232">
        <f>ROUND(I346*H346,2)</f>
        <v>0</v>
      </c>
      <c r="BL346" s="19" t="s">
        <v>144</v>
      </c>
      <c r="BM346" s="231" t="s">
        <v>1681</v>
      </c>
    </row>
    <row r="347" s="2" customFormat="1">
      <c r="A347" s="40"/>
      <c r="B347" s="41"/>
      <c r="C347" s="42"/>
      <c r="D347" s="233" t="s">
        <v>146</v>
      </c>
      <c r="E347" s="42"/>
      <c r="F347" s="234" t="s">
        <v>1682</v>
      </c>
      <c r="G347" s="42"/>
      <c r="H347" s="42"/>
      <c r="I347" s="138"/>
      <c r="J347" s="42"/>
      <c r="K347" s="42"/>
      <c r="L347" s="46"/>
      <c r="M347" s="294"/>
      <c r="N347" s="295"/>
      <c r="O347" s="296"/>
      <c r="P347" s="296"/>
      <c r="Q347" s="296"/>
      <c r="R347" s="296"/>
      <c r="S347" s="296"/>
      <c r="T347" s="29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146</v>
      </c>
      <c r="AU347" s="19" t="s">
        <v>83</v>
      </c>
    </row>
    <row r="348" s="2" customFormat="1" ht="6.96" customHeight="1">
      <c r="A348" s="40"/>
      <c r="B348" s="61"/>
      <c r="C348" s="62"/>
      <c r="D348" s="62"/>
      <c r="E348" s="62"/>
      <c r="F348" s="62"/>
      <c r="G348" s="62"/>
      <c r="H348" s="62"/>
      <c r="I348" s="168"/>
      <c r="J348" s="62"/>
      <c r="K348" s="62"/>
      <c r="L348" s="46"/>
      <c r="M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</row>
  </sheetData>
  <sheetProtection sheet="1" autoFilter="0" formatColumns="0" formatRows="0" objects="1" scenarios="1" spinCount="100000" saltValue="i8U/WHWlqVOEm7JZzKyRCh3uZfGwTQH9EFbFkOgjJXgzPCut4BPCrRM2nsMvY9mFlEvbJTqMENAO6we1vG3xmw==" hashValue="P0T1Yt0ZqPLcEgzAkqIczh8SczLGxo1T/9VmeCCeeVnXaIblI3/f/2/HY8OT/yfiYGE6eELn0VezFyVvKPvPOA==" algorithmName="SHA-512" password="CC35"/>
  <autoFilter ref="C88:K347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96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83</v>
      </c>
    </row>
    <row r="4" s="1" customFormat="1" ht="24.96" customHeight="1">
      <c r="B4" s="22"/>
      <c r="D4" s="134" t="s">
        <v>98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Intenzifikace ČOV Ptice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99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1683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19</v>
      </c>
      <c r="E11" s="40"/>
      <c r="F11" s="141" t="s">
        <v>97</v>
      </c>
      <c r="G11" s="40"/>
      <c r="H11" s="40"/>
      <c r="I11" s="142" t="s">
        <v>21</v>
      </c>
      <c r="J11" s="141" t="s">
        <v>20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23</v>
      </c>
      <c r="E12" s="40"/>
      <c r="F12" s="141" t="s">
        <v>24</v>
      </c>
      <c r="G12" s="40"/>
      <c r="H12" s="40"/>
      <c r="I12" s="142" t="s">
        <v>25</v>
      </c>
      <c r="J12" s="143" t="str">
        <f>'Rekapitulace stavby'!AN8</f>
        <v>28. 10. 2019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27</v>
      </c>
      <c r="E14" s="40"/>
      <c r="F14" s="40"/>
      <c r="G14" s="40"/>
      <c r="H14" s="40"/>
      <c r="I14" s="142" t="s">
        <v>28</v>
      </c>
      <c r="J14" s="141" t="s">
        <v>20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29</v>
      </c>
      <c r="F15" s="40"/>
      <c r="G15" s="40"/>
      <c r="H15" s="40"/>
      <c r="I15" s="142" t="s">
        <v>30</v>
      </c>
      <c r="J15" s="141" t="s">
        <v>20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31</v>
      </c>
      <c r="E17" s="40"/>
      <c r="F17" s="40"/>
      <c r="G17" s="40"/>
      <c r="H17" s="40"/>
      <c r="I17" s="142" t="s">
        <v>28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30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33</v>
      </c>
      <c r="E20" s="40"/>
      <c r="F20" s="40"/>
      <c r="G20" s="40"/>
      <c r="H20" s="40"/>
      <c r="I20" s="142" t="s">
        <v>28</v>
      </c>
      <c r="J20" s="141" t="s">
        <v>20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34</v>
      </c>
      <c r="F21" s="40"/>
      <c r="G21" s="40"/>
      <c r="H21" s="40"/>
      <c r="I21" s="142" t="s">
        <v>30</v>
      </c>
      <c r="J21" s="141" t="s">
        <v>20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36</v>
      </c>
      <c r="E23" s="40"/>
      <c r="F23" s="40"/>
      <c r="G23" s="40"/>
      <c r="H23" s="40"/>
      <c r="I23" s="142" t="s">
        <v>28</v>
      </c>
      <c r="J23" s="141" t="s">
        <v>20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37</v>
      </c>
      <c r="F24" s="40"/>
      <c r="G24" s="40"/>
      <c r="H24" s="40"/>
      <c r="I24" s="142" t="s">
        <v>30</v>
      </c>
      <c r="J24" s="141" t="s">
        <v>20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38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51" customHeight="1">
      <c r="A27" s="144"/>
      <c r="B27" s="145"/>
      <c r="C27" s="144"/>
      <c r="D27" s="144"/>
      <c r="E27" s="146" t="s">
        <v>39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40</v>
      </c>
      <c r="E30" s="40"/>
      <c r="F30" s="40"/>
      <c r="G30" s="40"/>
      <c r="H30" s="40"/>
      <c r="I30" s="138"/>
      <c r="J30" s="152">
        <f>ROUND(J90,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42</v>
      </c>
      <c r="G32" s="40"/>
      <c r="H32" s="40"/>
      <c r="I32" s="154" t="s">
        <v>41</v>
      </c>
      <c r="J32" s="153" t="s">
        <v>43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44</v>
      </c>
      <c r="E33" s="136" t="s">
        <v>45</v>
      </c>
      <c r="F33" s="156">
        <f>ROUND((SUM(BE90:BE278)),  2)</f>
        <v>0</v>
      </c>
      <c r="G33" s="40"/>
      <c r="H33" s="40"/>
      <c r="I33" s="157">
        <v>0.20999999999999999</v>
      </c>
      <c r="J33" s="156">
        <f>ROUND(((SUM(BE90:BE278))*I33),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46</v>
      </c>
      <c r="F34" s="156">
        <f>ROUND((SUM(BF90:BF278)),  2)</f>
        <v>0</v>
      </c>
      <c r="G34" s="40"/>
      <c r="H34" s="40"/>
      <c r="I34" s="157">
        <v>0.14999999999999999</v>
      </c>
      <c r="J34" s="156">
        <f>ROUND(((SUM(BF90:BF278))*I34),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47</v>
      </c>
      <c r="F35" s="156">
        <f>ROUND((SUM(BG90:BG278)),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48</v>
      </c>
      <c r="F36" s="156">
        <f>ROUND((SUM(BH90:BH278)),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49</v>
      </c>
      <c r="F37" s="156">
        <f>ROUND((SUM(BI90:BI278)),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50</v>
      </c>
      <c r="E39" s="160"/>
      <c r="F39" s="160"/>
      <c r="G39" s="161" t="s">
        <v>51</v>
      </c>
      <c r="H39" s="162" t="s">
        <v>52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101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Intenzifikace ČOV Ptice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99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08 - Oplocení areálu ČOV, sadové úpravy, zpevněné plochy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23</v>
      </c>
      <c r="D52" s="42"/>
      <c r="E52" s="42"/>
      <c r="F52" s="29" t="str">
        <f>F12</f>
        <v>Ptice</v>
      </c>
      <c r="G52" s="42"/>
      <c r="H52" s="42"/>
      <c r="I52" s="142" t="s">
        <v>25</v>
      </c>
      <c r="J52" s="74" t="str">
        <f>IF(J12="","",J12)</f>
        <v>28. 10. 2019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27</v>
      </c>
      <c r="D54" s="42"/>
      <c r="E54" s="42"/>
      <c r="F54" s="29" t="str">
        <f>E15</f>
        <v>Obec Ptice</v>
      </c>
      <c r="G54" s="42"/>
      <c r="H54" s="42"/>
      <c r="I54" s="142" t="s">
        <v>33</v>
      </c>
      <c r="J54" s="38" t="str">
        <f>E21</f>
        <v>PROVOD s.r.o.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142" t="s">
        <v>36</v>
      </c>
      <c r="J55" s="38" t="str">
        <f>E24</f>
        <v>Martin Růžička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102</v>
      </c>
      <c r="D57" s="174"/>
      <c r="E57" s="174"/>
      <c r="F57" s="174"/>
      <c r="G57" s="174"/>
      <c r="H57" s="174"/>
      <c r="I57" s="175"/>
      <c r="J57" s="176" t="s">
        <v>103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72</v>
      </c>
      <c r="D59" s="42"/>
      <c r="E59" s="42"/>
      <c r="F59" s="42"/>
      <c r="G59" s="42"/>
      <c r="H59" s="42"/>
      <c r="I59" s="138"/>
      <c r="J59" s="104">
        <f>J90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104</v>
      </c>
    </row>
    <row r="60" s="9" customFormat="1" ht="24.96" customHeight="1">
      <c r="A60" s="9"/>
      <c r="B60" s="178"/>
      <c r="C60" s="179"/>
      <c r="D60" s="180" t="s">
        <v>105</v>
      </c>
      <c r="E60" s="181"/>
      <c r="F60" s="181"/>
      <c r="G60" s="181"/>
      <c r="H60" s="181"/>
      <c r="I60" s="182"/>
      <c r="J60" s="183">
        <f>J91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106</v>
      </c>
      <c r="E61" s="188"/>
      <c r="F61" s="188"/>
      <c r="G61" s="188"/>
      <c r="H61" s="188"/>
      <c r="I61" s="189"/>
      <c r="J61" s="190">
        <f>J92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1684</v>
      </c>
      <c r="E62" s="188"/>
      <c r="F62" s="188"/>
      <c r="G62" s="188"/>
      <c r="H62" s="188"/>
      <c r="I62" s="189"/>
      <c r="J62" s="190">
        <f>J95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1685</v>
      </c>
      <c r="E63" s="188"/>
      <c r="F63" s="188"/>
      <c r="G63" s="188"/>
      <c r="H63" s="188"/>
      <c r="I63" s="189"/>
      <c r="J63" s="190">
        <f>J118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1686</v>
      </c>
      <c r="E64" s="188"/>
      <c r="F64" s="188"/>
      <c r="G64" s="188"/>
      <c r="H64" s="188"/>
      <c r="I64" s="189"/>
      <c r="J64" s="190">
        <f>J128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1687</v>
      </c>
      <c r="E65" s="188"/>
      <c r="F65" s="188"/>
      <c r="G65" s="188"/>
      <c r="H65" s="188"/>
      <c r="I65" s="189"/>
      <c r="J65" s="190">
        <f>J136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5"/>
      <c r="C66" s="186"/>
      <c r="D66" s="187" t="s">
        <v>1688</v>
      </c>
      <c r="E66" s="188"/>
      <c r="F66" s="188"/>
      <c r="G66" s="188"/>
      <c r="H66" s="188"/>
      <c r="I66" s="189"/>
      <c r="J66" s="190">
        <f>J146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5"/>
      <c r="C67" s="186"/>
      <c r="D67" s="187" t="s">
        <v>1689</v>
      </c>
      <c r="E67" s="188"/>
      <c r="F67" s="188"/>
      <c r="G67" s="188"/>
      <c r="H67" s="188"/>
      <c r="I67" s="189"/>
      <c r="J67" s="190">
        <f>J181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5"/>
      <c r="C68" s="186"/>
      <c r="D68" s="187" t="s">
        <v>1690</v>
      </c>
      <c r="E68" s="188"/>
      <c r="F68" s="188"/>
      <c r="G68" s="188"/>
      <c r="H68" s="188"/>
      <c r="I68" s="189"/>
      <c r="J68" s="190">
        <f>J188</f>
        <v>0</v>
      </c>
      <c r="K68" s="186"/>
      <c r="L68" s="19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5"/>
      <c r="C69" s="186"/>
      <c r="D69" s="187" t="s">
        <v>1691</v>
      </c>
      <c r="E69" s="188"/>
      <c r="F69" s="188"/>
      <c r="G69" s="188"/>
      <c r="H69" s="188"/>
      <c r="I69" s="189"/>
      <c r="J69" s="190">
        <f>J204</f>
        <v>0</v>
      </c>
      <c r="K69" s="186"/>
      <c r="L69" s="19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5"/>
      <c r="C70" s="186"/>
      <c r="D70" s="187" t="s">
        <v>1692</v>
      </c>
      <c r="E70" s="188"/>
      <c r="F70" s="188"/>
      <c r="G70" s="188"/>
      <c r="H70" s="188"/>
      <c r="I70" s="189"/>
      <c r="J70" s="190">
        <f>J225</f>
        <v>0</v>
      </c>
      <c r="K70" s="186"/>
      <c r="L70" s="191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138"/>
      <c r="J71" s="42"/>
      <c r="K71" s="4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168"/>
      <c r="J72" s="62"/>
      <c r="K72" s="6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171"/>
      <c r="J76" s="64"/>
      <c r="K76" s="64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123</v>
      </c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172" t="str">
        <f>E7</f>
        <v>Intenzifikace ČOV Ptice</v>
      </c>
      <c r="F80" s="34"/>
      <c r="G80" s="34"/>
      <c r="H80" s="34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99</v>
      </c>
      <c r="D81" s="42"/>
      <c r="E81" s="42"/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E9</f>
        <v>SO 08 - Oplocení areálu ČOV, sadové úpravy, zpevněné plochy</v>
      </c>
      <c r="F82" s="42"/>
      <c r="G82" s="42"/>
      <c r="H82" s="42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138"/>
      <c r="J83" s="42"/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23</v>
      </c>
      <c r="D84" s="42"/>
      <c r="E84" s="42"/>
      <c r="F84" s="29" t="str">
        <f>F12</f>
        <v>Ptice</v>
      </c>
      <c r="G84" s="42"/>
      <c r="H84" s="42"/>
      <c r="I84" s="142" t="s">
        <v>25</v>
      </c>
      <c r="J84" s="74" t="str">
        <f>IF(J12="","",J12)</f>
        <v>28. 10. 2019</v>
      </c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138"/>
      <c r="J85" s="42"/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27</v>
      </c>
      <c r="D86" s="42"/>
      <c r="E86" s="42"/>
      <c r="F86" s="29" t="str">
        <f>E15</f>
        <v>Obec Ptice</v>
      </c>
      <c r="G86" s="42"/>
      <c r="H86" s="42"/>
      <c r="I86" s="142" t="s">
        <v>33</v>
      </c>
      <c r="J86" s="38" t="str">
        <f>E21</f>
        <v>PROVOD s.r.o.</v>
      </c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31</v>
      </c>
      <c r="D87" s="42"/>
      <c r="E87" s="42"/>
      <c r="F87" s="29" t="str">
        <f>IF(E18="","",E18)</f>
        <v>Vyplň údaj</v>
      </c>
      <c r="G87" s="42"/>
      <c r="H87" s="42"/>
      <c r="I87" s="142" t="s">
        <v>36</v>
      </c>
      <c r="J87" s="38" t="str">
        <f>E24</f>
        <v>Martin Růžička</v>
      </c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138"/>
      <c r="J88" s="42"/>
      <c r="K88" s="42"/>
      <c r="L88" s="139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92"/>
      <c r="B89" s="193"/>
      <c r="C89" s="194" t="s">
        <v>124</v>
      </c>
      <c r="D89" s="195" t="s">
        <v>59</v>
      </c>
      <c r="E89" s="195" t="s">
        <v>55</v>
      </c>
      <c r="F89" s="195" t="s">
        <v>56</v>
      </c>
      <c r="G89" s="195" t="s">
        <v>125</v>
      </c>
      <c r="H89" s="195" t="s">
        <v>126</v>
      </c>
      <c r="I89" s="196" t="s">
        <v>127</v>
      </c>
      <c r="J89" s="195" t="s">
        <v>103</v>
      </c>
      <c r="K89" s="197" t="s">
        <v>128</v>
      </c>
      <c r="L89" s="198"/>
      <c r="M89" s="94" t="s">
        <v>20</v>
      </c>
      <c r="N89" s="95" t="s">
        <v>44</v>
      </c>
      <c r="O89" s="95" t="s">
        <v>129</v>
      </c>
      <c r="P89" s="95" t="s">
        <v>130</v>
      </c>
      <c r="Q89" s="95" t="s">
        <v>131</v>
      </c>
      <c r="R89" s="95" t="s">
        <v>132</v>
      </c>
      <c r="S89" s="95" t="s">
        <v>133</v>
      </c>
      <c r="T89" s="96" t="s">
        <v>134</v>
      </c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</row>
    <row r="90" s="2" customFormat="1" ht="22.8" customHeight="1">
      <c r="A90" s="40"/>
      <c r="B90" s="41"/>
      <c r="C90" s="101" t="s">
        <v>135</v>
      </c>
      <c r="D90" s="42"/>
      <c r="E90" s="42"/>
      <c r="F90" s="42"/>
      <c r="G90" s="42"/>
      <c r="H90" s="42"/>
      <c r="I90" s="138"/>
      <c r="J90" s="199">
        <f>BK90</f>
        <v>0</v>
      </c>
      <c r="K90" s="42"/>
      <c r="L90" s="46"/>
      <c r="M90" s="97"/>
      <c r="N90" s="200"/>
      <c r="O90" s="98"/>
      <c r="P90" s="201">
        <f>P91</f>
        <v>0</v>
      </c>
      <c r="Q90" s="98"/>
      <c r="R90" s="201">
        <f>R91</f>
        <v>252.38992623999999</v>
      </c>
      <c r="S90" s="98"/>
      <c r="T90" s="202">
        <f>T91</f>
        <v>68.901879999999991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73</v>
      </c>
      <c r="AU90" s="19" t="s">
        <v>104</v>
      </c>
      <c r="BK90" s="203">
        <f>BK91</f>
        <v>0</v>
      </c>
    </row>
    <row r="91" s="12" customFormat="1" ht="25.92" customHeight="1">
      <c r="A91" s="12"/>
      <c r="B91" s="204"/>
      <c r="C91" s="205"/>
      <c r="D91" s="206" t="s">
        <v>73</v>
      </c>
      <c r="E91" s="207" t="s">
        <v>136</v>
      </c>
      <c r="F91" s="207" t="s">
        <v>137</v>
      </c>
      <c r="G91" s="205"/>
      <c r="H91" s="205"/>
      <c r="I91" s="208"/>
      <c r="J91" s="209">
        <f>BK91</f>
        <v>0</v>
      </c>
      <c r="K91" s="205"/>
      <c r="L91" s="210"/>
      <c r="M91" s="211"/>
      <c r="N91" s="212"/>
      <c r="O91" s="212"/>
      <c r="P91" s="213">
        <f>P92+P95+P118+P128+P136+P146+P181+P188+P204+P225</f>
        <v>0</v>
      </c>
      <c r="Q91" s="212"/>
      <c r="R91" s="213">
        <f>R92+R95+R118+R128+R136+R146+R181+R188+R204+R225</f>
        <v>252.38992623999999</v>
      </c>
      <c r="S91" s="212"/>
      <c r="T91" s="214">
        <f>T92+T95+T118+T128+T136+T146+T181+T188+T204+T225</f>
        <v>68.901879999999991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5" t="s">
        <v>22</v>
      </c>
      <c r="AT91" s="216" t="s">
        <v>73</v>
      </c>
      <c r="AU91" s="216" t="s">
        <v>74</v>
      </c>
      <c r="AY91" s="215" t="s">
        <v>138</v>
      </c>
      <c r="BK91" s="217">
        <f>BK92+BK95+BK118+BK128+BK136+BK146+BK181+BK188+BK204+BK225</f>
        <v>0</v>
      </c>
    </row>
    <row r="92" s="12" customFormat="1" ht="22.8" customHeight="1">
      <c r="A92" s="12"/>
      <c r="B92" s="204"/>
      <c r="C92" s="205"/>
      <c r="D92" s="206" t="s">
        <v>73</v>
      </c>
      <c r="E92" s="218" t="s">
        <v>139</v>
      </c>
      <c r="F92" s="218" t="s">
        <v>140</v>
      </c>
      <c r="G92" s="205"/>
      <c r="H92" s="205"/>
      <c r="I92" s="208"/>
      <c r="J92" s="219">
        <f>BK92</f>
        <v>0</v>
      </c>
      <c r="K92" s="205"/>
      <c r="L92" s="210"/>
      <c r="M92" s="211"/>
      <c r="N92" s="212"/>
      <c r="O92" s="212"/>
      <c r="P92" s="213">
        <f>SUM(P93:P94)</f>
        <v>0</v>
      </c>
      <c r="Q92" s="212"/>
      <c r="R92" s="213">
        <f>SUM(R93:R94)</f>
        <v>0</v>
      </c>
      <c r="S92" s="212"/>
      <c r="T92" s="214">
        <f>SUM(T93:T94)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5" t="s">
        <v>22</v>
      </c>
      <c r="AT92" s="216" t="s">
        <v>73</v>
      </c>
      <c r="AU92" s="216" t="s">
        <v>22</v>
      </c>
      <c r="AY92" s="215" t="s">
        <v>138</v>
      </c>
      <c r="BK92" s="217">
        <f>SUM(BK93:BK94)</f>
        <v>0</v>
      </c>
    </row>
    <row r="93" s="2" customFormat="1" ht="16.5" customHeight="1">
      <c r="A93" s="40"/>
      <c r="B93" s="41"/>
      <c r="C93" s="220" t="s">
        <v>22</v>
      </c>
      <c r="D93" s="220" t="s">
        <v>141</v>
      </c>
      <c r="E93" s="221" t="s">
        <v>142</v>
      </c>
      <c r="F93" s="222" t="s">
        <v>143</v>
      </c>
      <c r="G93" s="223" t="s">
        <v>20</v>
      </c>
      <c r="H93" s="224">
        <v>0</v>
      </c>
      <c r="I93" s="225"/>
      <c r="J93" s="226">
        <f>ROUND(I93*H93,2)</f>
        <v>0</v>
      </c>
      <c r="K93" s="222" t="s">
        <v>20</v>
      </c>
      <c r="L93" s="46"/>
      <c r="M93" s="227" t="s">
        <v>20</v>
      </c>
      <c r="N93" s="228" t="s">
        <v>45</v>
      </c>
      <c r="O93" s="86"/>
      <c r="P93" s="229">
        <f>O93*H93</f>
        <v>0</v>
      </c>
      <c r="Q93" s="229">
        <v>0</v>
      </c>
      <c r="R93" s="229">
        <f>Q93*H93</f>
        <v>0</v>
      </c>
      <c r="S93" s="229">
        <v>0</v>
      </c>
      <c r="T93" s="230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31" t="s">
        <v>144</v>
      </c>
      <c r="AT93" s="231" t="s">
        <v>141</v>
      </c>
      <c r="AU93" s="231" t="s">
        <v>83</v>
      </c>
      <c r="AY93" s="19" t="s">
        <v>138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19" t="s">
        <v>22</v>
      </c>
      <c r="BK93" s="232">
        <f>ROUND(I93*H93,2)</f>
        <v>0</v>
      </c>
      <c r="BL93" s="19" t="s">
        <v>144</v>
      </c>
      <c r="BM93" s="231" t="s">
        <v>1693</v>
      </c>
    </row>
    <row r="94" s="2" customFormat="1">
      <c r="A94" s="40"/>
      <c r="B94" s="41"/>
      <c r="C94" s="42"/>
      <c r="D94" s="233" t="s">
        <v>146</v>
      </c>
      <c r="E94" s="42"/>
      <c r="F94" s="234" t="s">
        <v>147</v>
      </c>
      <c r="G94" s="42"/>
      <c r="H94" s="42"/>
      <c r="I94" s="138"/>
      <c r="J94" s="42"/>
      <c r="K94" s="42"/>
      <c r="L94" s="46"/>
      <c r="M94" s="235"/>
      <c r="N94" s="236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146</v>
      </c>
      <c r="AU94" s="19" t="s">
        <v>83</v>
      </c>
    </row>
    <row r="95" s="12" customFormat="1" ht="22.8" customHeight="1">
      <c r="A95" s="12"/>
      <c r="B95" s="204"/>
      <c r="C95" s="205"/>
      <c r="D95" s="206" t="s">
        <v>73</v>
      </c>
      <c r="E95" s="218" t="s">
        <v>1694</v>
      </c>
      <c r="F95" s="218" t="s">
        <v>1695</v>
      </c>
      <c r="G95" s="205"/>
      <c r="H95" s="205"/>
      <c r="I95" s="208"/>
      <c r="J95" s="219">
        <f>BK95</f>
        <v>0</v>
      </c>
      <c r="K95" s="205"/>
      <c r="L95" s="210"/>
      <c r="M95" s="211"/>
      <c r="N95" s="212"/>
      <c r="O95" s="212"/>
      <c r="P95" s="213">
        <f>SUM(P96:P117)</f>
        <v>0</v>
      </c>
      <c r="Q95" s="212"/>
      <c r="R95" s="213">
        <f>SUM(R96:R117)</f>
        <v>0</v>
      </c>
      <c r="S95" s="212"/>
      <c r="T95" s="214">
        <f>SUM(T96:T117)</f>
        <v>67.85499999999999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5" t="s">
        <v>22</v>
      </c>
      <c r="AT95" s="216" t="s">
        <v>73</v>
      </c>
      <c r="AU95" s="216" t="s">
        <v>22</v>
      </c>
      <c r="AY95" s="215" t="s">
        <v>138</v>
      </c>
      <c r="BK95" s="217">
        <f>SUM(BK96:BK117)</f>
        <v>0</v>
      </c>
    </row>
    <row r="96" s="2" customFormat="1" ht="16.5" customHeight="1">
      <c r="A96" s="40"/>
      <c r="B96" s="41"/>
      <c r="C96" s="220" t="s">
        <v>83</v>
      </c>
      <c r="D96" s="220" t="s">
        <v>141</v>
      </c>
      <c r="E96" s="221" t="s">
        <v>1696</v>
      </c>
      <c r="F96" s="222" t="s">
        <v>1697</v>
      </c>
      <c r="G96" s="223" t="s">
        <v>152</v>
      </c>
      <c r="H96" s="224">
        <v>57</v>
      </c>
      <c r="I96" s="225"/>
      <c r="J96" s="226">
        <f>ROUND(I96*H96,2)</f>
        <v>0</v>
      </c>
      <c r="K96" s="222" t="s">
        <v>153</v>
      </c>
      <c r="L96" s="46"/>
      <c r="M96" s="227" t="s">
        <v>20</v>
      </c>
      <c r="N96" s="228" t="s">
        <v>45</v>
      </c>
      <c r="O96" s="86"/>
      <c r="P96" s="229">
        <f>O96*H96</f>
        <v>0</v>
      </c>
      <c r="Q96" s="229">
        <v>0</v>
      </c>
      <c r="R96" s="229">
        <f>Q96*H96</f>
        <v>0</v>
      </c>
      <c r="S96" s="229">
        <v>0.29499999999999998</v>
      </c>
      <c r="T96" s="230">
        <f>S96*H96</f>
        <v>16.814999999999998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31" t="s">
        <v>144</v>
      </c>
      <c r="AT96" s="231" t="s">
        <v>141</v>
      </c>
      <c r="AU96" s="231" t="s">
        <v>83</v>
      </c>
      <c r="AY96" s="19" t="s">
        <v>138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19" t="s">
        <v>22</v>
      </c>
      <c r="BK96" s="232">
        <f>ROUND(I96*H96,2)</f>
        <v>0</v>
      </c>
      <c r="BL96" s="19" t="s">
        <v>144</v>
      </c>
      <c r="BM96" s="231" t="s">
        <v>1698</v>
      </c>
    </row>
    <row r="97" s="2" customFormat="1">
      <c r="A97" s="40"/>
      <c r="B97" s="41"/>
      <c r="C97" s="42"/>
      <c r="D97" s="233" t="s">
        <v>146</v>
      </c>
      <c r="E97" s="42"/>
      <c r="F97" s="234" t="s">
        <v>1699</v>
      </c>
      <c r="G97" s="42"/>
      <c r="H97" s="42"/>
      <c r="I97" s="138"/>
      <c r="J97" s="42"/>
      <c r="K97" s="42"/>
      <c r="L97" s="46"/>
      <c r="M97" s="235"/>
      <c r="N97" s="236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146</v>
      </c>
      <c r="AU97" s="19" t="s">
        <v>83</v>
      </c>
    </row>
    <row r="98" s="13" customFormat="1">
      <c r="A98" s="13"/>
      <c r="B98" s="237"/>
      <c r="C98" s="238"/>
      <c r="D98" s="233" t="s">
        <v>156</v>
      </c>
      <c r="E98" s="239" t="s">
        <v>20</v>
      </c>
      <c r="F98" s="240" t="s">
        <v>1700</v>
      </c>
      <c r="G98" s="238"/>
      <c r="H98" s="241">
        <v>57</v>
      </c>
      <c r="I98" s="242"/>
      <c r="J98" s="238"/>
      <c r="K98" s="238"/>
      <c r="L98" s="243"/>
      <c r="M98" s="244"/>
      <c r="N98" s="245"/>
      <c r="O98" s="245"/>
      <c r="P98" s="245"/>
      <c r="Q98" s="245"/>
      <c r="R98" s="245"/>
      <c r="S98" s="245"/>
      <c r="T98" s="24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7" t="s">
        <v>156</v>
      </c>
      <c r="AU98" s="247" t="s">
        <v>83</v>
      </c>
      <c r="AV98" s="13" t="s">
        <v>83</v>
      </c>
      <c r="AW98" s="13" t="s">
        <v>35</v>
      </c>
      <c r="AX98" s="13" t="s">
        <v>22</v>
      </c>
      <c r="AY98" s="247" t="s">
        <v>138</v>
      </c>
    </row>
    <row r="99" s="2" customFormat="1" ht="16.5" customHeight="1">
      <c r="A99" s="40"/>
      <c r="B99" s="41"/>
      <c r="C99" s="220" t="s">
        <v>148</v>
      </c>
      <c r="D99" s="220" t="s">
        <v>141</v>
      </c>
      <c r="E99" s="221" t="s">
        <v>1701</v>
      </c>
      <c r="F99" s="222" t="s">
        <v>1702</v>
      </c>
      <c r="G99" s="223" t="s">
        <v>152</v>
      </c>
      <c r="H99" s="224">
        <v>116</v>
      </c>
      <c r="I99" s="225"/>
      <c r="J99" s="226">
        <f>ROUND(I99*H99,2)</f>
        <v>0</v>
      </c>
      <c r="K99" s="222" t="s">
        <v>153</v>
      </c>
      <c r="L99" s="46"/>
      <c r="M99" s="227" t="s">
        <v>20</v>
      </c>
      <c r="N99" s="228" t="s">
        <v>45</v>
      </c>
      <c r="O99" s="86"/>
      <c r="P99" s="229">
        <f>O99*H99</f>
        <v>0</v>
      </c>
      <c r="Q99" s="229">
        <v>0</v>
      </c>
      <c r="R99" s="229">
        <f>Q99*H99</f>
        <v>0</v>
      </c>
      <c r="S99" s="229">
        <v>0.44</v>
      </c>
      <c r="T99" s="230">
        <f>S99*H99</f>
        <v>51.039999999999999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31" t="s">
        <v>144</v>
      </c>
      <c r="AT99" s="231" t="s">
        <v>141</v>
      </c>
      <c r="AU99" s="231" t="s">
        <v>83</v>
      </c>
      <c r="AY99" s="19" t="s">
        <v>138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19" t="s">
        <v>22</v>
      </c>
      <c r="BK99" s="232">
        <f>ROUND(I99*H99,2)</f>
        <v>0</v>
      </c>
      <c r="BL99" s="19" t="s">
        <v>144</v>
      </c>
      <c r="BM99" s="231" t="s">
        <v>1703</v>
      </c>
    </row>
    <row r="100" s="2" customFormat="1">
      <c r="A100" s="40"/>
      <c r="B100" s="41"/>
      <c r="C100" s="42"/>
      <c r="D100" s="233" t="s">
        <v>146</v>
      </c>
      <c r="E100" s="42"/>
      <c r="F100" s="234" t="s">
        <v>1704</v>
      </c>
      <c r="G100" s="42"/>
      <c r="H100" s="42"/>
      <c r="I100" s="138"/>
      <c r="J100" s="42"/>
      <c r="K100" s="42"/>
      <c r="L100" s="46"/>
      <c r="M100" s="235"/>
      <c r="N100" s="236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146</v>
      </c>
      <c r="AU100" s="19" t="s">
        <v>83</v>
      </c>
    </row>
    <row r="101" s="13" customFormat="1">
      <c r="A101" s="13"/>
      <c r="B101" s="237"/>
      <c r="C101" s="238"/>
      <c r="D101" s="233" t="s">
        <v>156</v>
      </c>
      <c r="E101" s="239" t="s">
        <v>20</v>
      </c>
      <c r="F101" s="240" t="s">
        <v>1700</v>
      </c>
      <c r="G101" s="238"/>
      <c r="H101" s="241">
        <v>57</v>
      </c>
      <c r="I101" s="242"/>
      <c r="J101" s="238"/>
      <c r="K101" s="238"/>
      <c r="L101" s="243"/>
      <c r="M101" s="244"/>
      <c r="N101" s="245"/>
      <c r="O101" s="245"/>
      <c r="P101" s="245"/>
      <c r="Q101" s="245"/>
      <c r="R101" s="245"/>
      <c r="S101" s="245"/>
      <c r="T101" s="246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7" t="s">
        <v>156</v>
      </c>
      <c r="AU101" s="247" t="s">
        <v>83</v>
      </c>
      <c r="AV101" s="13" t="s">
        <v>83</v>
      </c>
      <c r="AW101" s="13" t="s">
        <v>35</v>
      </c>
      <c r="AX101" s="13" t="s">
        <v>74</v>
      </c>
      <c r="AY101" s="247" t="s">
        <v>138</v>
      </c>
    </row>
    <row r="102" s="13" customFormat="1">
      <c r="A102" s="13"/>
      <c r="B102" s="237"/>
      <c r="C102" s="238"/>
      <c r="D102" s="233" t="s">
        <v>156</v>
      </c>
      <c r="E102" s="239" t="s">
        <v>20</v>
      </c>
      <c r="F102" s="240" t="s">
        <v>1705</v>
      </c>
      <c r="G102" s="238"/>
      <c r="H102" s="241">
        <v>59</v>
      </c>
      <c r="I102" s="242"/>
      <c r="J102" s="238"/>
      <c r="K102" s="238"/>
      <c r="L102" s="243"/>
      <c r="M102" s="244"/>
      <c r="N102" s="245"/>
      <c r="O102" s="245"/>
      <c r="P102" s="245"/>
      <c r="Q102" s="245"/>
      <c r="R102" s="245"/>
      <c r="S102" s="245"/>
      <c r="T102" s="246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7" t="s">
        <v>156</v>
      </c>
      <c r="AU102" s="247" t="s">
        <v>83</v>
      </c>
      <c r="AV102" s="13" t="s">
        <v>83</v>
      </c>
      <c r="AW102" s="13" t="s">
        <v>35</v>
      </c>
      <c r="AX102" s="13" t="s">
        <v>74</v>
      </c>
      <c r="AY102" s="247" t="s">
        <v>138</v>
      </c>
    </row>
    <row r="103" s="16" customFormat="1">
      <c r="A103" s="16"/>
      <c r="B103" s="283"/>
      <c r="C103" s="284"/>
      <c r="D103" s="233" t="s">
        <v>156</v>
      </c>
      <c r="E103" s="285" t="s">
        <v>20</v>
      </c>
      <c r="F103" s="286" t="s">
        <v>487</v>
      </c>
      <c r="G103" s="284"/>
      <c r="H103" s="287">
        <v>116</v>
      </c>
      <c r="I103" s="288"/>
      <c r="J103" s="284"/>
      <c r="K103" s="284"/>
      <c r="L103" s="289"/>
      <c r="M103" s="290"/>
      <c r="N103" s="291"/>
      <c r="O103" s="291"/>
      <c r="P103" s="291"/>
      <c r="Q103" s="291"/>
      <c r="R103" s="291"/>
      <c r="S103" s="291"/>
      <c r="T103" s="292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T103" s="293" t="s">
        <v>156</v>
      </c>
      <c r="AU103" s="293" t="s">
        <v>83</v>
      </c>
      <c r="AV103" s="16" t="s">
        <v>144</v>
      </c>
      <c r="AW103" s="16" t="s">
        <v>35</v>
      </c>
      <c r="AX103" s="16" t="s">
        <v>22</v>
      </c>
      <c r="AY103" s="293" t="s">
        <v>138</v>
      </c>
    </row>
    <row r="104" s="2" customFormat="1" ht="16.5" customHeight="1">
      <c r="A104" s="40"/>
      <c r="B104" s="41"/>
      <c r="C104" s="220" t="s">
        <v>144</v>
      </c>
      <c r="D104" s="220" t="s">
        <v>141</v>
      </c>
      <c r="E104" s="221" t="s">
        <v>1706</v>
      </c>
      <c r="F104" s="222" t="s">
        <v>1707</v>
      </c>
      <c r="G104" s="223" t="s">
        <v>184</v>
      </c>
      <c r="H104" s="224">
        <v>51.039999999999999</v>
      </c>
      <c r="I104" s="225"/>
      <c r="J104" s="226">
        <f>ROUND(I104*H104,2)</f>
        <v>0</v>
      </c>
      <c r="K104" s="222" t="s">
        <v>153</v>
      </c>
      <c r="L104" s="46"/>
      <c r="M104" s="227" t="s">
        <v>20</v>
      </c>
      <c r="N104" s="228" t="s">
        <v>45</v>
      </c>
      <c r="O104" s="86"/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31" t="s">
        <v>144</v>
      </c>
      <c r="AT104" s="231" t="s">
        <v>141</v>
      </c>
      <c r="AU104" s="231" t="s">
        <v>83</v>
      </c>
      <c r="AY104" s="19" t="s">
        <v>138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19" t="s">
        <v>22</v>
      </c>
      <c r="BK104" s="232">
        <f>ROUND(I104*H104,2)</f>
        <v>0</v>
      </c>
      <c r="BL104" s="19" t="s">
        <v>144</v>
      </c>
      <c r="BM104" s="231" t="s">
        <v>1708</v>
      </c>
    </row>
    <row r="105" s="2" customFormat="1">
      <c r="A105" s="40"/>
      <c r="B105" s="41"/>
      <c r="C105" s="42"/>
      <c r="D105" s="233" t="s">
        <v>146</v>
      </c>
      <c r="E105" s="42"/>
      <c r="F105" s="234" t="s">
        <v>1709</v>
      </c>
      <c r="G105" s="42"/>
      <c r="H105" s="42"/>
      <c r="I105" s="138"/>
      <c r="J105" s="42"/>
      <c r="K105" s="42"/>
      <c r="L105" s="46"/>
      <c r="M105" s="235"/>
      <c r="N105" s="236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146</v>
      </c>
      <c r="AU105" s="19" t="s">
        <v>83</v>
      </c>
    </row>
    <row r="106" s="2" customFormat="1" ht="16.5" customHeight="1">
      <c r="A106" s="40"/>
      <c r="B106" s="41"/>
      <c r="C106" s="220" t="s">
        <v>170</v>
      </c>
      <c r="D106" s="220" t="s">
        <v>141</v>
      </c>
      <c r="E106" s="221" t="s">
        <v>1710</v>
      </c>
      <c r="F106" s="222" t="s">
        <v>1711</v>
      </c>
      <c r="G106" s="223" t="s">
        <v>184</v>
      </c>
      <c r="H106" s="224">
        <v>714.55999999999995</v>
      </c>
      <c r="I106" s="225"/>
      <c r="J106" s="226">
        <f>ROUND(I106*H106,2)</f>
        <v>0</v>
      </c>
      <c r="K106" s="222" t="s">
        <v>153</v>
      </c>
      <c r="L106" s="46"/>
      <c r="M106" s="227" t="s">
        <v>20</v>
      </c>
      <c r="N106" s="228" t="s">
        <v>45</v>
      </c>
      <c r="O106" s="86"/>
      <c r="P106" s="229">
        <f>O106*H106</f>
        <v>0</v>
      </c>
      <c r="Q106" s="229">
        <v>0</v>
      </c>
      <c r="R106" s="229">
        <f>Q106*H106</f>
        <v>0</v>
      </c>
      <c r="S106" s="229">
        <v>0</v>
      </c>
      <c r="T106" s="230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31" t="s">
        <v>144</v>
      </c>
      <c r="AT106" s="231" t="s">
        <v>141</v>
      </c>
      <c r="AU106" s="231" t="s">
        <v>83</v>
      </c>
      <c r="AY106" s="19" t="s">
        <v>138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19" t="s">
        <v>22</v>
      </c>
      <c r="BK106" s="232">
        <f>ROUND(I106*H106,2)</f>
        <v>0</v>
      </c>
      <c r="BL106" s="19" t="s">
        <v>144</v>
      </c>
      <c r="BM106" s="231" t="s">
        <v>1712</v>
      </c>
    </row>
    <row r="107" s="2" customFormat="1">
      <c r="A107" s="40"/>
      <c r="B107" s="41"/>
      <c r="C107" s="42"/>
      <c r="D107" s="233" t="s">
        <v>146</v>
      </c>
      <c r="E107" s="42"/>
      <c r="F107" s="234" t="s">
        <v>1713</v>
      </c>
      <c r="G107" s="42"/>
      <c r="H107" s="42"/>
      <c r="I107" s="138"/>
      <c r="J107" s="42"/>
      <c r="K107" s="42"/>
      <c r="L107" s="46"/>
      <c r="M107" s="235"/>
      <c r="N107" s="236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146</v>
      </c>
      <c r="AU107" s="19" t="s">
        <v>83</v>
      </c>
    </row>
    <row r="108" s="13" customFormat="1">
      <c r="A108" s="13"/>
      <c r="B108" s="237"/>
      <c r="C108" s="238"/>
      <c r="D108" s="233" t="s">
        <v>156</v>
      </c>
      <c r="E108" s="239" t="s">
        <v>20</v>
      </c>
      <c r="F108" s="240" t="s">
        <v>1714</v>
      </c>
      <c r="G108" s="238"/>
      <c r="H108" s="241">
        <v>714.55999999999995</v>
      </c>
      <c r="I108" s="242"/>
      <c r="J108" s="238"/>
      <c r="K108" s="238"/>
      <c r="L108" s="243"/>
      <c r="M108" s="244"/>
      <c r="N108" s="245"/>
      <c r="O108" s="245"/>
      <c r="P108" s="245"/>
      <c r="Q108" s="245"/>
      <c r="R108" s="245"/>
      <c r="S108" s="245"/>
      <c r="T108" s="246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7" t="s">
        <v>156</v>
      </c>
      <c r="AU108" s="247" t="s">
        <v>83</v>
      </c>
      <c r="AV108" s="13" t="s">
        <v>83</v>
      </c>
      <c r="AW108" s="13" t="s">
        <v>35</v>
      </c>
      <c r="AX108" s="13" t="s">
        <v>22</v>
      </c>
      <c r="AY108" s="247" t="s">
        <v>138</v>
      </c>
    </row>
    <row r="109" s="2" customFormat="1" ht="16.5" customHeight="1">
      <c r="A109" s="40"/>
      <c r="B109" s="41"/>
      <c r="C109" s="220" t="s">
        <v>176</v>
      </c>
      <c r="D109" s="220" t="s">
        <v>141</v>
      </c>
      <c r="E109" s="221" t="s">
        <v>1715</v>
      </c>
      <c r="F109" s="222" t="s">
        <v>1716</v>
      </c>
      <c r="G109" s="223" t="s">
        <v>184</v>
      </c>
      <c r="H109" s="224">
        <v>16.815000000000001</v>
      </c>
      <c r="I109" s="225"/>
      <c r="J109" s="226">
        <f>ROUND(I109*H109,2)</f>
        <v>0</v>
      </c>
      <c r="K109" s="222" t="s">
        <v>153</v>
      </c>
      <c r="L109" s="46"/>
      <c r="M109" s="227" t="s">
        <v>20</v>
      </c>
      <c r="N109" s="228" t="s">
        <v>45</v>
      </c>
      <c r="O109" s="86"/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31" t="s">
        <v>144</v>
      </c>
      <c r="AT109" s="231" t="s">
        <v>141</v>
      </c>
      <c r="AU109" s="231" t="s">
        <v>83</v>
      </c>
      <c r="AY109" s="19" t="s">
        <v>138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9" t="s">
        <v>22</v>
      </c>
      <c r="BK109" s="232">
        <f>ROUND(I109*H109,2)</f>
        <v>0</v>
      </c>
      <c r="BL109" s="19" t="s">
        <v>144</v>
      </c>
      <c r="BM109" s="231" t="s">
        <v>1717</v>
      </c>
    </row>
    <row r="110" s="2" customFormat="1">
      <c r="A110" s="40"/>
      <c r="B110" s="41"/>
      <c r="C110" s="42"/>
      <c r="D110" s="233" t="s">
        <v>146</v>
      </c>
      <c r="E110" s="42"/>
      <c r="F110" s="234" t="s">
        <v>1718</v>
      </c>
      <c r="G110" s="42"/>
      <c r="H110" s="42"/>
      <c r="I110" s="138"/>
      <c r="J110" s="42"/>
      <c r="K110" s="42"/>
      <c r="L110" s="46"/>
      <c r="M110" s="235"/>
      <c r="N110" s="236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146</v>
      </c>
      <c r="AU110" s="19" t="s">
        <v>83</v>
      </c>
    </row>
    <row r="111" s="2" customFormat="1" ht="16.5" customHeight="1">
      <c r="A111" s="40"/>
      <c r="B111" s="41"/>
      <c r="C111" s="220" t="s">
        <v>181</v>
      </c>
      <c r="D111" s="220" t="s">
        <v>141</v>
      </c>
      <c r="E111" s="221" t="s">
        <v>1719</v>
      </c>
      <c r="F111" s="222" t="s">
        <v>1720</v>
      </c>
      <c r="G111" s="223" t="s">
        <v>184</v>
      </c>
      <c r="H111" s="224">
        <v>235.41</v>
      </c>
      <c r="I111" s="225"/>
      <c r="J111" s="226">
        <f>ROUND(I111*H111,2)</f>
        <v>0</v>
      </c>
      <c r="K111" s="222" t="s">
        <v>153</v>
      </c>
      <c r="L111" s="46"/>
      <c r="M111" s="227" t="s">
        <v>20</v>
      </c>
      <c r="N111" s="228" t="s">
        <v>45</v>
      </c>
      <c r="O111" s="86"/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31" t="s">
        <v>144</v>
      </c>
      <c r="AT111" s="231" t="s">
        <v>141</v>
      </c>
      <c r="AU111" s="231" t="s">
        <v>83</v>
      </c>
      <c r="AY111" s="19" t="s">
        <v>138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19" t="s">
        <v>22</v>
      </c>
      <c r="BK111" s="232">
        <f>ROUND(I111*H111,2)</f>
        <v>0</v>
      </c>
      <c r="BL111" s="19" t="s">
        <v>144</v>
      </c>
      <c r="BM111" s="231" t="s">
        <v>1721</v>
      </c>
    </row>
    <row r="112" s="2" customFormat="1">
      <c r="A112" s="40"/>
      <c r="B112" s="41"/>
      <c r="C112" s="42"/>
      <c r="D112" s="233" t="s">
        <v>146</v>
      </c>
      <c r="E112" s="42"/>
      <c r="F112" s="234" t="s">
        <v>1713</v>
      </c>
      <c r="G112" s="42"/>
      <c r="H112" s="42"/>
      <c r="I112" s="138"/>
      <c r="J112" s="42"/>
      <c r="K112" s="42"/>
      <c r="L112" s="46"/>
      <c r="M112" s="235"/>
      <c r="N112" s="236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146</v>
      </c>
      <c r="AU112" s="19" t="s">
        <v>83</v>
      </c>
    </row>
    <row r="113" s="13" customFormat="1">
      <c r="A113" s="13"/>
      <c r="B113" s="237"/>
      <c r="C113" s="238"/>
      <c r="D113" s="233" t="s">
        <v>156</v>
      </c>
      <c r="E113" s="239" t="s">
        <v>20</v>
      </c>
      <c r="F113" s="240" t="s">
        <v>1722</v>
      </c>
      <c r="G113" s="238"/>
      <c r="H113" s="241">
        <v>235.41</v>
      </c>
      <c r="I113" s="242"/>
      <c r="J113" s="238"/>
      <c r="K113" s="238"/>
      <c r="L113" s="243"/>
      <c r="M113" s="244"/>
      <c r="N113" s="245"/>
      <c r="O113" s="245"/>
      <c r="P113" s="245"/>
      <c r="Q113" s="245"/>
      <c r="R113" s="245"/>
      <c r="S113" s="245"/>
      <c r="T113" s="246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7" t="s">
        <v>156</v>
      </c>
      <c r="AU113" s="247" t="s">
        <v>83</v>
      </c>
      <c r="AV113" s="13" t="s">
        <v>83</v>
      </c>
      <c r="AW113" s="13" t="s">
        <v>35</v>
      </c>
      <c r="AX113" s="13" t="s">
        <v>22</v>
      </c>
      <c r="AY113" s="247" t="s">
        <v>138</v>
      </c>
    </row>
    <row r="114" s="2" customFormat="1" ht="16.5" customHeight="1">
      <c r="A114" s="40"/>
      <c r="B114" s="41"/>
      <c r="C114" s="220" t="s">
        <v>190</v>
      </c>
      <c r="D114" s="220" t="s">
        <v>141</v>
      </c>
      <c r="E114" s="221" t="s">
        <v>1723</v>
      </c>
      <c r="F114" s="222" t="s">
        <v>1724</v>
      </c>
      <c r="G114" s="223" t="s">
        <v>184</v>
      </c>
      <c r="H114" s="224">
        <v>51.039999999999999</v>
      </c>
      <c r="I114" s="225"/>
      <c r="J114" s="226">
        <f>ROUND(I114*H114,2)</f>
        <v>0</v>
      </c>
      <c r="K114" s="222" t="s">
        <v>20</v>
      </c>
      <c r="L114" s="46"/>
      <c r="M114" s="227" t="s">
        <v>20</v>
      </c>
      <c r="N114" s="228" t="s">
        <v>45</v>
      </c>
      <c r="O114" s="86"/>
      <c r="P114" s="229">
        <f>O114*H114</f>
        <v>0</v>
      </c>
      <c r="Q114" s="229">
        <v>0</v>
      </c>
      <c r="R114" s="229">
        <f>Q114*H114</f>
        <v>0</v>
      </c>
      <c r="S114" s="229">
        <v>0</v>
      </c>
      <c r="T114" s="230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31" t="s">
        <v>144</v>
      </c>
      <c r="AT114" s="231" t="s">
        <v>141</v>
      </c>
      <c r="AU114" s="231" t="s">
        <v>83</v>
      </c>
      <c r="AY114" s="19" t="s">
        <v>138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19" t="s">
        <v>22</v>
      </c>
      <c r="BK114" s="232">
        <f>ROUND(I114*H114,2)</f>
        <v>0</v>
      </c>
      <c r="BL114" s="19" t="s">
        <v>144</v>
      </c>
      <c r="BM114" s="231" t="s">
        <v>1725</v>
      </c>
    </row>
    <row r="115" s="2" customFormat="1">
      <c r="A115" s="40"/>
      <c r="B115" s="41"/>
      <c r="C115" s="42"/>
      <c r="D115" s="233" t="s">
        <v>146</v>
      </c>
      <c r="E115" s="42"/>
      <c r="F115" s="234" t="s">
        <v>1726</v>
      </c>
      <c r="G115" s="42"/>
      <c r="H115" s="42"/>
      <c r="I115" s="138"/>
      <c r="J115" s="42"/>
      <c r="K115" s="42"/>
      <c r="L115" s="46"/>
      <c r="M115" s="235"/>
      <c r="N115" s="236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146</v>
      </c>
      <c r="AU115" s="19" t="s">
        <v>83</v>
      </c>
    </row>
    <row r="116" s="2" customFormat="1" ht="16.5" customHeight="1">
      <c r="A116" s="40"/>
      <c r="B116" s="41"/>
      <c r="C116" s="220" t="s">
        <v>196</v>
      </c>
      <c r="D116" s="220" t="s">
        <v>141</v>
      </c>
      <c r="E116" s="221" t="s">
        <v>1727</v>
      </c>
      <c r="F116" s="222" t="s">
        <v>1728</v>
      </c>
      <c r="G116" s="223" t="s">
        <v>184</v>
      </c>
      <c r="H116" s="224">
        <v>16.815000000000001</v>
      </c>
      <c r="I116" s="225"/>
      <c r="J116" s="226">
        <f>ROUND(I116*H116,2)</f>
        <v>0</v>
      </c>
      <c r="K116" s="222" t="s">
        <v>153</v>
      </c>
      <c r="L116" s="46"/>
      <c r="M116" s="227" t="s">
        <v>20</v>
      </c>
      <c r="N116" s="228" t="s">
        <v>45</v>
      </c>
      <c r="O116" s="86"/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31" t="s">
        <v>144</v>
      </c>
      <c r="AT116" s="231" t="s">
        <v>141</v>
      </c>
      <c r="AU116" s="231" t="s">
        <v>83</v>
      </c>
      <c r="AY116" s="19" t="s">
        <v>138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19" t="s">
        <v>22</v>
      </c>
      <c r="BK116" s="232">
        <f>ROUND(I116*H116,2)</f>
        <v>0</v>
      </c>
      <c r="BL116" s="19" t="s">
        <v>144</v>
      </c>
      <c r="BM116" s="231" t="s">
        <v>1729</v>
      </c>
    </row>
    <row r="117" s="2" customFormat="1">
      <c r="A117" s="40"/>
      <c r="B117" s="41"/>
      <c r="C117" s="42"/>
      <c r="D117" s="233" t="s">
        <v>146</v>
      </c>
      <c r="E117" s="42"/>
      <c r="F117" s="234" t="s">
        <v>1730</v>
      </c>
      <c r="G117" s="42"/>
      <c r="H117" s="42"/>
      <c r="I117" s="138"/>
      <c r="J117" s="42"/>
      <c r="K117" s="42"/>
      <c r="L117" s="46"/>
      <c r="M117" s="235"/>
      <c r="N117" s="236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146</v>
      </c>
      <c r="AU117" s="19" t="s">
        <v>83</v>
      </c>
    </row>
    <row r="118" s="12" customFormat="1" ht="22.8" customHeight="1">
      <c r="A118" s="12"/>
      <c r="B118" s="204"/>
      <c r="C118" s="205"/>
      <c r="D118" s="206" t="s">
        <v>73</v>
      </c>
      <c r="E118" s="218" t="s">
        <v>1731</v>
      </c>
      <c r="F118" s="218" t="s">
        <v>1732</v>
      </c>
      <c r="G118" s="205"/>
      <c r="H118" s="205"/>
      <c r="I118" s="208"/>
      <c r="J118" s="219">
        <f>BK118</f>
        <v>0</v>
      </c>
      <c r="K118" s="205"/>
      <c r="L118" s="210"/>
      <c r="M118" s="211"/>
      <c r="N118" s="212"/>
      <c r="O118" s="212"/>
      <c r="P118" s="213">
        <f>SUM(P119:P127)</f>
        <v>0</v>
      </c>
      <c r="Q118" s="212"/>
      <c r="R118" s="213">
        <f>SUM(R119:R127)</f>
        <v>118.85076000000001</v>
      </c>
      <c r="S118" s="212"/>
      <c r="T118" s="214">
        <f>SUM(T119:T127)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5" t="s">
        <v>22</v>
      </c>
      <c r="AT118" s="216" t="s">
        <v>73</v>
      </c>
      <c r="AU118" s="216" t="s">
        <v>22</v>
      </c>
      <c r="AY118" s="215" t="s">
        <v>138</v>
      </c>
      <c r="BK118" s="217">
        <f>SUM(BK119:BK127)</f>
        <v>0</v>
      </c>
    </row>
    <row r="119" s="2" customFormat="1" ht="16.5" customHeight="1">
      <c r="A119" s="40"/>
      <c r="B119" s="41"/>
      <c r="C119" s="220" t="s">
        <v>204</v>
      </c>
      <c r="D119" s="220" t="s">
        <v>141</v>
      </c>
      <c r="E119" s="221" t="s">
        <v>1733</v>
      </c>
      <c r="F119" s="222" t="s">
        <v>1734</v>
      </c>
      <c r="G119" s="223" t="s">
        <v>152</v>
      </c>
      <c r="H119" s="224">
        <v>158</v>
      </c>
      <c r="I119" s="225"/>
      <c r="J119" s="226">
        <f>ROUND(I119*H119,2)</f>
        <v>0</v>
      </c>
      <c r="K119" s="222" t="s">
        <v>153</v>
      </c>
      <c r="L119" s="46"/>
      <c r="M119" s="227" t="s">
        <v>20</v>
      </c>
      <c r="N119" s="228" t="s">
        <v>45</v>
      </c>
      <c r="O119" s="86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31" t="s">
        <v>144</v>
      </c>
      <c r="AT119" s="231" t="s">
        <v>141</v>
      </c>
      <c r="AU119" s="231" t="s">
        <v>83</v>
      </c>
      <c r="AY119" s="19" t="s">
        <v>138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19" t="s">
        <v>22</v>
      </c>
      <c r="BK119" s="232">
        <f>ROUND(I119*H119,2)</f>
        <v>0</v>
      </c>
      <c r="BL119" s="19" t="s">
        <v>144</v>
      </c>
      <c r="BM119" s="231" t="s">
        <v>1735</v>
      </c>
    </row>
    <row r="120" s="2" customFormat="1">
      <c r="A120" s="40"/>
      <c r="B120" s="41"/>
      <c r="C120" s="42"/>
      <c r="D120" s="233" t="s">
        <v>146</v>
      </c>
      <c r="E120" s="42"/>
      <c r="F120" s="234" t="s">
        <v>1736</v>
      </c>
      <c r="G120" s="42"/>
      <c r="H120" s="42"/>
      <c r="I120" s="138"/>
      <c r="J120" s="42"/>
      <c r="K120" s="42"/>
      <c r="L120" s="46"/>
      <c r="M120" s="235"/>
      <c r="N120" s="236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146</v>
      </c>
      <c r="AU120" s="19" t="s">
        <v>83</v>
      </c>
    </row>
    <row r="121" s="2" customFormat="1" ht="16.5" customHeight="1">
      <c r="A121" s="40"/>
      <c r="B121" s="41"/>
      <c r="C121" s="220" t="s">
        <v>210</v>
      </c>
      <c r="D121" s="220" t="s">
        <v>141</v>
      </c>
      <c r="E121" s="221" t="s">
        <v>1737</v>
      </c>
      <c r="F121" s="222" t="s">
        <v>1738</v>
      </c>
      <c r="G121" s="223" t="s">
        <v>152</v>
      </c>
      <c r="H121" s="224">
        <v>158</v>
      </c>
      <c r="I121" s="225"/>
      <c r="J121" s="226">
        <f>ROUND(I121*H121,2)</f>
        <v>0</v>
      </c>
      <c r="K121" s="222" t="s">
        <v>153</v>
      </c>
      <c r="L121" s="46"/>
      <c r="M121" s="227" t="s">
        <v>20</v>
      </c>
      <c r="N121" s="228" t="s">
        <v>45</v>
      </c>
      <c r="O121" s="86"/>
      <c r="P121" s="229">
        <f>O121*H121</f>
        <v>0</v>
      </c>
      <c r="Q121" s="229">
        <v>0.47260000000000002</v>
      </c>
      <c r="R121" s="229">
        <f>Q121*H121</f>
        <v>74.6708</v>
      </c>
      <c r="S121" s="229">
        <v>0</v>
      </c>
      <c r="T121" s="230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31" t="s">
        <v>144</v>
      </c>
      <c r="AT121" s="231" t="s">
        <v>141</v>
      </c>
      <c r="AU121" s="231" t="s">
        <v>83</v>
      </c>
      <c r="AY121" s="19" t="s">
        <v>138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9" t="s">
        <v>22</v>
      </c>
      <c r="BK121" s="232">
        <f>ROUND(I121*H121,2)</f>
        <v>0</v>
      </c>
      <c r="BL121" s="19" t="s">
        <v>144</v>
      </c>
      <c r="BM121" s="231" t="s">
        <v>1739</v>
      </c>
    </row>
    <row r="122" s="2" customFormat="1">
      <c r="A122" s="40"/>
      <c r="B122" s="41"/>
      <c r="C122" s="42"/>
      <c r="D122" s="233" t="s">
        <v>146</v>
      </c>
      <c r="E122" s="42"/>
      <c r="F122" s="234" t="s">
        <v>1740</v>
      </c>
      <c r="G122" s="42"/>
      <c r="H122" s="42"/>
      <c r="I122" s="138"/>
      <c r="J122" s="42"/>
      <c r="K122" s="42"/>
      <c r="L122" s="46"/>
      <c r="M122" s="235"/>
      <c r="N122" s="236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146</v>
      </c>
      <c r="AU122" s="19" t="s">
        <v>83</v>
      </c>
    </row>
    <row r="123" s="2" customFormat="1" ht="16.5" customHeight="1">
      <c r="A123" s="40"/>
      <c r="B123" s="41"/>
      <c r="C123" s="220" t="s">
        <v>215</v>
      </c>
      <c r="D123" s="220" t="s">
        <v>141</v>
      </c>
      <c r="E123" s="221" t="s">
        <v>1741</v>
      </c>
      <c r="F123" s="222" t="s">
        <v>1742</v>
      </c>
      <c r="G123" s="223" t="s">
        <v>152</v>
      </c>
      <c r="H123" s="224">
        <v>158</v>
      </c>
      <c r="I123" s="225"/>
      <c r="J123" s="226">
        <f>ROUND(I123*H123,2)</f>
        <v>0</v>
      </c>
      <c r="K123" s="222" t="s">
        <v>153</v>
      </c>
      <c r="L123" s="46"/>
      <c r="M123" s="227" t="s">
        <v>20</v>
      </c>
      <c r="N123" s="228" t="s">
        <v>45</v>
      </c>
      <c r="O123" s="86"/>
      <c r="P123" s="229">
        <f>O123*H123</f>
        <v>0</v>
      </c>
      <c r="Q123" s="229">
        <v>0.10362</v>
      </c>
      <c r="R123" s="229">
        <f>Q123*H123</f>
        <v>16.371960000000001</v>
      </c>
      <c r="S123" s="229">
        <v>0</v>
      </c>
      <c r="T123" s="230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31" t="s">
        <v>144</v>
      </c>
      <c r="AT123" s="231" t="s">
        <v>141</v>
      </c>
      <c r="AU123" s="231" t="s">
        <v>83</v>
      </c>
      <c r="AY123" s="19" t="s">
        <v>138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9" t="s">
        <v>22</v>
      </c>
      <c r="BK123" s="232">
        <f>ROUND(I123*H123,2)</f>
        <v>0</v>
      </c>
      <c r="BL123" s="19" t="s">
        <v>144</v>
      </c>
      <c r="BM123" s="231" t="s">
        <v>1743</v>
      </c>
    </row>
    <row r="124" s="2" customFormat="1">
      <c r="A124" s="40"/>
      <c r="B124" s="41"/>
      <c r="C124" s="42"/>
      <c r="D124" s="233" t="s">
        <v>146</v>
      </c>
      <c r="E124" s="42"/>
      <c r="F124" s="234" t="s">
        <v>1744</v>
      </c>
      <c r="G124" s="42"/>
      <c r="H124" s="42"/>
      <c r="I124" s="138"/>
      <c r="J124" s="42"/>
      <c r="K124" s="42"/>
      <c r="L124" s="46"/>
      <c r="M124" s="235"/>
      <c r="N124" s="236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146</v>
      </c>
      <c r="AU124" s="19" t="s">
        <v>83</v>
      </c>
    </row>
    <row r="125" s="2" customFormat="1" ht="16.5" customHeight="1">
      <c r="A125" s="40"/>
      <c r="B125" s="41"/>
      <c r="C125" s="248" t="s">
        <v>223</v>
      </c>
      <c r="D125" s="248" t="s">
        <v>216</v>
      </c>
      <c r="E125" s="249" t="s">
        <v>1745</v>
      </c>
      <c r="F125" s="250" t="s">
        <v>1746</v>
      </c>
      <c r="G125" s="251" t="s">
        <v>152</v>
      </c>
      <c r="H125" s="252">
        <v>158</v>
      </c>
      <c r="I125" s="253"/>
      <c r="J125" s="254">
        <f>ROUND(I125*H125,2)</f>
        <v>0</v>
      </c>
      <c r="K125" s="250" t="s">
        <v>20</v>
      </c>
      <c r="L125" s="255"/>
      <c r="M125" s="256" t="s">
        <v>20</v>
      </c>
      <c r="N125" s="257" t="s">
        <v>45</v>
      </c>
      <c r="O125" s="86"/>
      <c r="P125" s="229">
        <f>O125*H125</f>
        <v>0</v>
      </c>
      <c r="Q125" s="229">
        <v>0.17599999999999999</v>
      </c>
      <c r="R125" s="229">
        <f>Q125*H125</f>
        <v>27.808</v>
      </c>
      <c r="S125" s="229">
        <v>0</v>
      </c>
      <c r="T125" s="230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31" t="s">
        <v>190</v>
      </c>
      <c r="AT125" s="231" t="s">
        <v>216</v>
      </c>
      <c r="AU125" s="231" t="s">
        <v>83</v>
      </c>
      <c r="AY125" s="19" t="s">
        <v>138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9" t="s">
        <v>22</v>
      </c>
      <c r="BK125" s="232">
        <f>ROUND(I125*H125,2)</f>
        <v>0</v>
      </c>
      <c r="BL125" s="19" t="s">
        <v>144</v>
      </c>
      <c r="BM125" s="231" t="s">
        <v>1747</v>
      </c>
    </row>
    <row r="126" s="2" customFormat="1" ht="16.5" customHeight="1">
      <c r="A126" s="40"/>
      <c r="B126" s="41"/>
      <c r="C126" s="220" t="s">
        <v>228</v>
      </c>
      <c r="D126" s="220" t="s">
        <v>141</v>
      </c>
      <c r="E126" s="221" t="s">
        <v>1748</v>
      </c>
      <c r="F126" s="222" t="s">
        <v>1749</v>
      </c>
      <c r="G126" s="223" t="s">
        <v>184</v>
      </c>
      <c r="H126" s="224">
        <v>118.851</v>
      </c>
      <c r="I126" s="225"/>
      <c r="J126" s="226">
        <f>ROUND(I126*H126,2)</f>
        <v>0</v>
      </c>
      <c r="K126" s="222" t="s">
        <v>153</v>
      </c>
      <c r="L126" s="46"/>
      <c r="M126" s="227" t="s">
        <v>20</v>
      </c>
      <c r="N126" s="228" t="s">
        <v>45</v>
      </c>
      <c r="O126" s="86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31" t="s">
        <v>144</v>
      </c>
      <c r="AT126" s="231" t="s">
        <v>141</v>
      </c>
      <c r="AU126" s="231" t="s">
        <v>83</v>
      </c>
      <c r="AY126" s="19" t="s">
        <v>138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9" t="s">
        <v>22</v>
      </c>
      <c r="BK126" s="232">
        <f>ROUND(I126*H126,2)</f>
        <v>0</v>
      </c>
      <c r="BL126" s="19" t="s">
        <v>144</v>
      </c>
      <c r="BM126" s="231" t="s">
        <v>1750</v>
      </c>
    </row>
    <row r="127" s="2" customFormat="1">
      <c r="A127" s="40"/>
      <c r="B127" s="41"/>
      <c r="C127" s="42"/>
      <c r="D127" s="233" t="s">
        <v>146</v>
      </c>
      <c r="E127" s="42"/>
      <c r="F127" s="234" t="s">
        <v>1751</v>
      </c>
      <c r="G127" s="42"/>
      <c r="H127" s="42"/>
      <c r="I127" s="138"/>
      <c r="J127" s="42"/>
      <c r="K127" s="42"/>
      <c r="L127" s="46"/>
      <c r="M127" s="235"/>
      <c r="N127" s="236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146</v>
      </c>
      <c r="AU127" s="19" t="s">
        <v>83</v>
      </c>
    </row>
    <row r="128" s="12" customFormat="1" ht="22.8" customHeight="1">
      <c r="A128" s="12"/>
      <c r="B128" s="204"/>
      <c r="C128" s="205"/>
      <c r="D128" s="206" t="s">
        <v>73</v>
      </c>
      <c r="E128" s="218" t="s">
        <v>1752</v>
      </c>
      <c r="F128" s="218" t="s">
        <v>1753</v>
      </c>
      <c r="G128" s="205"/>
      <c r="H128" s="205"/>
      <c r="I128" s="208"/>
      <c r="J128" s="219">
        <f>BK128</f>
        <v>0</v>
      </c>
      <c r="K128" s="205"/>
      <c r="L128" s="210"/>
      <c r="M128" s="211"/>
      <c r="N128" s="212"/>
      <c r="O128" s="212"/>
      <c r="P128" s="213">
        <f>SUM(P129:P135)</f>
        <v>0</v>
      </c>
      <c r="Q128" s="212"/>
      <c r="R128" s="213">
        <f>SUM(R129:R135)</f>
        <v>56.547880000000006</v>
      </c>
      <c r="S128" s="212"/>
      <c r="T128" s="214">
        <f>SUM(T129:T135)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5" t="s">
        <v>22</v>
      </c>
      <c r="AT128" s="216" t="s">
        <v>73</v>
      </c>
      <c r="AU128" s="216" t="s">
        <v>22</v>
      </c>
      <c r="AY128" s="215" t="s">
        <v>138</v>
      </c>
      <c r="BK128" s="217">
        <f>SUM(BK129:BK135)</f>
        <v>0</v>
      </c>
    </row>
    <row r="129" s="2" customFormat="1" ht="16.5" customHeight="1">
      <c r="A129" s="40"/>
      <c r="B129" s="41"/>
      <c r="C129" s="220" t="s">
        <v>8</v>
      </c>
      <c r="D129" s="220" t="s">
        <v>141</v>
      </c>
      <c r="E129" s="221" t="s">
        <v>1733</v>
      </c>
      <c r="F129" s="222" t="s">
        <v>1734</v>
      </c>
      <c r="G129" s="223" t="s">
        <v>152</v>
      </c>
      <c r="H129" s="224">
        <v>101</v>
      </c>
      <c r="I129" s="225"/>
      <c r="J129" s="226">
        <f>ROUND(I129*H129,2)</f>
        <v>0</v>
      </c>
      <c r="K129" s="222" t="s">
        <v>153</v>
      </c>
      <c r="L129" s="46"/>
      <c r="M129" s="227" t="s">
        <v>20</v>
      </c>
      <c r="N129" s="228" t="s">
        <v>45</v>
      </c>
      <c r="O129" s="86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31" t="s">
        <v>144</v>
      </c>
      <c r="AT129" s="231" t="s">
        <v>141</v>
      </c>
      <c r="AU129" s="231" t="s">
        <v>83</v>
      </c>
      <c r="AY129" s="19" t="s">
        <v>138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9" t="s">
        <v>22</v>
      </c>
      <c r="BK129" s="232">
        <f>ROUND(I129*H129,2)</f>
        <v>0</v>
      </c>
      <c r="BL129" s="19" t="s">
        <v>144</v>
      </c>
      <c r="BM129" s="231" t="s">
        <v>1754</v>
      </c>
    </row>
    <row r="130" s="2" customFormat="1">
      <c r="A130" s="40"/>
      <c r="B130" s="41"/>
      <c r="C130" s="42"/>
      <c r="D130" s="233" t="s">
        <v>146</v>
      </c>
      <c r="E130" s="42"/>
      <c r="F130" s="234" t="s">
        <v>1736</v>
      </c>
      <c r="G130" s="42"/>
      <c r="H130" s="42"/>
      <c r="I130" s="138"/>
      <c r="J130" s="42"/>
      <c r="K130" s="42"/>
      <c r="L130" s="46"/>
      <c r="M130" s="235"/>
      <c r="N130" s="236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146</v>
      </c>
      <c r="AU130" s="19" t="s">
        <v>83</v>
      </c>
    </row>
    <row r="131" s="2" customFormat="1" ht="16.5" customHeight="1">
      <c r="A131" s="40"/>
      <c r="B131" s="41"/>
      <c r="C131" s="220" t="s">
        <v>239</v>
      </c>
      <c r="D131" s="220" t="s">
        <v>141</v>
      </c>
      <c r="E131" s="221" t="s">
        <v>1755</v>
      </c>
      <c r="F131" s="222" t="s">
        <v>1756</v>
      </c>
      <c r="G131" s="223" t="s">
        <v>152</v>
      </c>
      <c r="H131" s="224">
        <v>202</v>
      </c>
      <c r="I131" s="225"/>
      <c r="J131" s="226">
        <f>ROUND(I131*H131,2)</f>
        <v>0</v>
      </c>
      <c r="K131" s="222" t="s">
        <v>153</v>
      </c>
      <c r="L131" s="46"/>
      <c r="M131" s="227" t="s">
        <v>20</v>
      </c>
      <c r="N131" s="228" t="s">
        <v>45</v>
      </c>
      <c r="O131" s="86"/>
      <c r="P131" s="229">
        <f>O131*H131</f>
        <v>0</v>
      </c>
      <c r="Q131" s="229">
        <v>0.27994000000000002</v>
      </c>
      <c r="R131" s="229">
        <f>Q131*H131</f>
        <v>56.547880000000006</v>
      </c>
      <c r="S131" s="229">
        <v>0</v>
      </c>
      <c r="T131" s="230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31" t="s">
        <v>144</v>
      </c>
      <c r="AT131" s="231" t="s">
        <v>141</v>
      </c>
      <c r="AU131" s="231" t="s">
        <v>83</v>
      </c>
      <c r="AY131" s="19" t="s">
        <v>138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9" t="s">
        <v>22</v>
      </c>
      <c r="BK131" s="232">
        <f>ROUND(I131*H131,2)</f>
        <v>0</v>
      </c>
      <c r="BL131" s="19" t="s">
        <v>144</v>
      </c>
      <c r="BM131" s="231" t="s">
        <v>1757</v>
      </c>
    </row>
    <row r="132" s="2" customFormat="1">
      <c r="A132" s="40"/>
      <c r="B132" s="41"/>
      <c r="C132" s="42"/>
      <c r="D132" s="233" t="s">
        <v>146</v>
      </c>
      <c r="E132" s="42"/>
      <c r="F132" s="234" t="s">
        <v>1758</v>
      </c>
      <c r="G132" s="42"/>
      <c r="H132" s="42"/>
      <c r="I132" s="138"/>
      <c r="J132" s="42"/>
      <c r="K132" s="42"/>
      <c r="L132" s="46"/>
      <c r="M132" s="235"/>
      <c r="N132" s="236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146</v>
      </c>
      <c r="AU132" s="19" t="s">
        <v>83</v>
      </c>
    </row>
    <row r="133" s="13" customFormat="1">
      <c r="A133" s="13"/>
      <c r="B133" s="237"/>
      <c r="C133" s="238"/>
      <c r="D133" s="233" t="s">
        <v>156</v>
      </c>
      <c r="E133" s="239" t="s">
        <v>20</v>
      </c>
      <c r="F133" s="240" t="s">
        <v>1759</v>
      </c>
      <c r="G133" s="238"/>
      <c r="H133" s="241">
        <v>202</v>
      </c>
      <c r="I133" s="242"/>
      <c r="J133" s="238"/>
      <c r="K133" s="238"/>
      <c r="L133" s="243"/>
      <c r="M133" s="244"/>
      <c r="N133" s="245"/>
      <c r="O133" s="245"/>
      <c r="P133" s="245"/>
      <c r="Q133" s="245"/>
      <c r="R133" s="245"/>
      <c r="S133" s="245"/>
      <c r="T133" s="24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7" t="s">
        <v>156</v>
      </c>
      <c r="AU133" s="247" t="s">
        <v>83</v>
      </c>
      <c r="AV133" s="13" t="s">
        <v>83</v>
      </c>
      <c r="AW133" s="13" t="s">
        <v>35</v>
      </c>
      <c r="AX133" s="13" t="s">
        <v>22</v>
      </c>
      <c r="AY133" s="247" t="s">
        <v>138</v>
      </c>
    </row>
    <row r="134" s="2" customFormat="1" ht="16.5" customHeight="1">
      <c r="A134" s="40"/>
      <c r="B134" s="41"/>
      <c r="C134" s="220" t="s">
        <v>243</v>
      </c>
      <c r="D134" s="220" t="s">
        <v>141</v>
      </c>
      <c r="E134" s="221" t="s">
        <v>1760</v>
      </c>
      <c r="F134" s="222" t="s">
        <v>1761</v>
      </c>
      <c r="G134" s="223" t="s">
        <v>184</v>
      </c>
      <c r="H134" s="224">
        <v>56.548000000000002</v>
      </c>
      <c r="I134" s="225"/>
      <c r="J134" s="226">
        <f>ROUND(I134*H134,2)</f>
        <v>0</v>
      </c>
      <c r="K134" s="222" t="s">
        <v>153</v>
      </c>
      <c r="L134" s="46"/>
      <c r="M134" s="227" t="s">
        <v>20</v>
      </c>
      <c r="N134" s="228" t="s">
        <v>45</v>
      </c>
      <c r="O134" s="86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31" t="s">
        <v>144</v>
      </c>
      <c r="AT134" s="231" t="s">
        <v>141</v>
      </c>
      <c r="AU134" s="231" t="s">
        <v>83</v>
      </c>
      <c r="AY134" s="19" t="s">
        <v>138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9" t="s">
        <v>22</v>
      </c>
      <c r="BK134" s="232">
        <f>ROUND(I134*H134,2)</f>
        <v>0</v>
      </c>
      <c r="BL134" s="19" t="s">
        <v>144</v>
      </c>
      <c r="BM134" s="231" t="s">
        <v>1762</v>
      </c>
    </row>
    <row r="135" s="2" customFormat="1">
      <c r="A135" s="40"/>
      <c r="B135" s="41"/>
      <c r="C135" s="42"/>
      <c r="D135" s="233" t="s">
        <v>146</v>
      </c>
      <c r="E135" s="42"/>
      <c r="F135" s="234" t="s">
        <v>1763</v>
      </c>
      <c r="G135" s="42"/>
      <c r="H135" s="42"/>
      <c r="I135" s="138"/>
      <c r="J135" s="42"/>
      <c r="K135" s="42"/>
      <c r="L135" s="46"/>
      <c r="M135" s="235"/>
      <c r="N135" s="236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146</v>
      </c>
      <c r="AU135" s="19" t="s">
        <v>83</v>
      </c>
    </row>
    <row r="136" s="12" customFormat="1" ht="22.8" customHeight="1">
      <c r="A136" s="12"/>
      <c r="B136" s="204"/>
      <c r="C136" s="205"/>
      <c r="D136" s="206" t="s">
        <v>73</v>
      </c>
      <c r="E136" s="218" t="s">
        <v>1764</v>
      </c>
      <c r="F136" s="218" t="s">
        <v>1765</v>
      </c>
      <c r="G136" s="205"/>
      <c r="H136" s="205"/>
      <c r="I136" s="208"/>
      <c r="J136" s="219">
        <f>BK136</f>
        <v>0</v>
      </c>
      <c r="K136" s="205"/>
      <c r="L136" s="210"/>
      <c r="M136" s="211"/>
      <c r="N136" s="212"/>
      <c r="O136" s="212"/>
      <c r="P136" s="213">
        <f>SUM(P137:P145)</f>
        <v>0</v>
      </c>
      <c r="Q136" s="212"/>
      <c r="R136" s="213">
        <f>SUM(R137:R145)</f>
        <v>4.7308619999999992</v>
      </c>
      <c r="S136" s="212"/>
      <c r="T136" s="214">
        <f>SUM(T137:T145)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5" t="s">
        <v>22</v>
      </c>
      <c r="AT136" s="216" t="s">
        <v>73</v>
      </c>
      <c r="AU136" s="216" t="s">
        <v>22</v>
      </c>
      <c r="AY136" s="215" t="s">
        <v>138</v>
      </c>
      <c r="BK136" s="217">
        <f>SUM(BK137:BK145)</f>
        <v>0</v>
      </c>
    </row>
    <row r="137" s="2" customFormat="1" ht="16.5" customHeight="1">
      <c r="A137" s="40"/>
      <c r="B137" s="41"/>
      <c r="C137" s="220" t="s">
        <v>248</v>
      </c>
      <c r="D137" s="220" t="s">
        <v>141</v>
      </c>
      <c r="E137" s="221" t="s">
        <v>1733</v>
      </c>
      <c r="F137" s="222" t="s">
        <v>1734</v>
      </c>
      <c r="G137" s="223" t="s">
        <v>152</v>
      </c>
      <c r="H137" s="224">
        <v>10.199999999999999</v>
      </c>
      <c r="I137" s="225"/>
      <c r="J137" s="226">
        <f>ROUND(I137*H137,2)</f>
        <v>0</v>
      </c>
      <c r="K137" s="222" t="s">
        <v>153</v>
      </c>
      <c r="L137" s="46"/>
      <c r="M137" s="227" t="s">
        <v>20</v>
      </c>
      <c r="N137" s="228" t="s">
        <v>45</v>
      </c>
      <c r="O137" s="86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31" t="s">
        <v>144</v>
      </c>
      <c r="AT137" s="231" t="s">
        <v>141</v>
      </c>
      <c r="AU137" s="231" t="s">
        <v>83</v>
      </c>
      <c r="AY137" s="19" t="s">
        <v>138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9" t="s">
        <v>22</v>
      </c>
      <c r="BK137" s="232">
        <f>ROUND(I137*H137,2)</f>
        <v>0</v>
      </c>
      <c r="BL137" s="19" t="s">
        <v>144</v>
      </c>
      <c r="BM137" s="231" t="s">
        <v>1766</v>
      </c>
    </row>
    <row r="138" s="2" customFormat="1">
      <c r="A138" s="40"/>
      <c r="B138" s="41"/>
      <c r="C138" s="42"/>
      <c r="D138" s="233" t="s">
        <v>146</v>
      </c>
      <c r="E138" s="42"/>
      <c r="F138" s="234" t="s">
        <v>1736</v>
      </c>
      <c r="G138" s="42"/>
      <c r="H138" s="42"/>
      <c r="I138" s="138"/>
      <c r="J138" s="42"/>
      <c r="K138" s="42"/>
      <c r="L138" s="46"/>
      <c r="M138" s="235"/>
      <c r="N138" s="236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146</v>
      </c>
      <c r="AU138" s="19" t="s">
        <v>83</v>
      </c>
    </row>
    <row r="139" s="2" customFormat="1" ht="16.5" customHeight="1">
      <c r="A139" s="40"/>
      <c r="B139" s="41"/>
      <c r="C139" s="220" t="s">
        <v>253</v>
      </c>
      <c r="D139" s="220" t="s">
        <v>141</v>
      </c>
      <c r="E139" s="221" t="s">
        <v>1767</v>
      </c>
      <c r="F139" s="222" t="s">
        <v>1768</v>
      </c>
      <c r="G139" s="223" t="s">
        <v>152</v>
      </c>
      <c r="H139" s="224">
        <v>10.199999999999999</v>
      </c>
      <c r="I139" s="225"/>
      <c r="J139" s="226">
        <f>ROUND(I139*H139,2)</f>
        <v>0</v>
      </c>
      <c r="K139" s="222" t="s">
        <v>153</v>
      </c>
      <c r="L139" s="46"/>
      <c r="M139" s="227" t="s">
        <v>20</v>
      </c>
      <c r="N139" s="228" t="s">
        <v>45</v>
      </c>
      <c r="O139" s="86"/>
      <c r="P139" s="229">
        <f>O139*H139</f>
        <v>0</v>
      </c>
      <c r="Q139" s="229">
        <v>0.2024</v>
      </c>
      <c r="R139" s="229">
        <f>Q139*H139</f>
        <v>2.0644799999999996</v>
      </c>
      <c r="S139" s="229">
        <v>0</v>
      </c>
      <c r="T139" s="230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31" t="s">
        <v>144</v>
      </c>
      <c r="AT139" s="231" t="s">
        <v>141</v>
      </c>
      <c r="AU139" s="231" t="s">
        <v>83</v>
      </c>
      <c r="AY139" s="19" t="s">
        <v>138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9" t="s">
        <v>22</v>
      </c>
      <c r="BK139" s="232">
        <f>ROUND(I139*H139,2)</f>
        <v>0</v>
      </c>
      <c r="BL139" s="19" t="s">
        <v>144</v>
      </c>
      <c r="BM139" s="231" t="s">
        <v>1769</v>
      </c>
    </row>
    <row r="140" s="2" customFormat="1">
      <c r="A140" s="40"/>
      <c r="B140" s="41"/>
      <c r="C140" s="42"/>
      <c r="D140" s="233" t="s">
        <v>146</v>
      </c>
      <c r="E140" s="42"/>
      <c r="F140" s="234" t="s">
        <v>1770</v>
      </c>
      <c r="G140" s="42"/>
      <c r="H140" s="42"/>
      <c r="I140" s="138"/>
      <c r="J140" s="42"/>
      <c r="K140" s="42"/>
      <c r="L140" s="46"/>
      <c r="M140" s="235"/>
      <c r="N140" s="236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146</v>
      </c>
      <c r="AU140" s="19" t="s">
        <v>83</v>
      </c>
    </row>
    <row r="141" s="13" customFormat="1">
      <c r="A141" s="13"/>
      <c r="B141" s="237"/>
      <c r="C141" s="238"/>
      <c r="D141" s="233" t="s">
        <v>156</v>
      </c>
      <c r="E141" s="239" t="s">
        <v>20</v>
      </c>
      <c r="F141" s="240" t="s">
        <v>1771</v>
      </c>
      <c r="G141" s="238"/>
      <c r="H141" s="241">
        <v>10.199999999999999</v>
      </c>
      <c r="I141" s="242"/>
      <c r="J141" s="238"/>
      <c r="K141" s="238"/>
      <c r="L141" s="243"/>
      <c r="M141" s="244"/>
      <c r="N141" s="245"/>
      <c r="O141" s="245"/>
      <c r="P141" s="245"/>
      <c r="Q141" s="245"/>
      <c r="R141" s="245"/>
      <c r="S141" s="245"/>
      <c r="T141" s="24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7" t="s">
        <v>156</v>
      </c>
      <c r="AU141" s="247" t="s">
        <v>83</v>
      </c>
      <c r="AV141" s="13" t="s">
        <v>83</v>
      </c>
      <c r="AW141" s="13" t="s">
        <v>35</v>
      </c>
      <c r="AX141" s="13" t="s">
        <v>22</v>
      </c>
      <c r="AY141" s="247" t="s">
        <v>138</v>
      </c>
    </row>
    <row r="142" s="2" customFormat="1" ht="16.5" customHeight="1">
      <c r="A142" s="40"/>
      <c r="B142" s="41"/>
      <c r="C142" s="220" t="s">
        <v>257</v>
      </c>
      <c r="D142" s="220" t="s">
        <v>141</v>
      </c>
      <c r="E142" s="221" t="s">
        <v>1772</v>
      </c>
      <c r="F142" s="222" t="s">
        <v>1773</v>
      </c>
      <c r="G142" s="223" t="s">
        <v>152</v>
      </c>
      <c r="H142" s="224">
        <v>10.199999999999999</v>
      </c>
      <c r="I142" s="225"/>
      <c r="J142" s="226">
        <f>ROUND(I142*H142,2)</f>
        <v>0</v>
      </c>
      <c r="K142" s="222" t="s">
        <v>153</v>
      </c>
      <c r="L142" s="46"/>
      <c r="M142" s="227" t="s">
        <v>20</v>
      </c>
      <c r="N142" s="228" t="s">
        <v>45</v>
      </c>
      <c r="O142" s="86"/>
      <c r="P142" s="229">
        <f>O142*H142</f>
        <v>0</v>
      </c>
      <c r="Q142" s="229">
        <v>0.26140999999999998</v>
      </c>
      <c r="R142" s="229">
        <f>Q142*H142</f>
        <v>2.6663819999999996</v>
      </c>
      <c r="S142" s="229">
        <v>0</v>
      </c>
      <c r="T142" s="230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31" t="s">
        <v>144</v>
      </c>
      <c r="AT142" s="231" t="s">
        <v>141</v>
      </c>
      <c r="AU142" s="231" t="s">
        <v>83</v>
      </c>
      <c r="AY142" s="19" t="s">
        <v>138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9" t="s">
        <v>22</v>
      </c>
      <c r="BK142" s="232">
        <f>ROUND(I142*H142,2)</f>
        <v>0</v>
      </c>
      <c r="BL142" s="19" t="s">
        <v>144</v>
      </c>
      <c r="BM142" s="231" t="s">
        <v>1774</v>
      </c>
    </row>
    <row r="143" s="2" customFormat="1">
      <c r="A143" s="40"/>
      <c r="B143" s="41"/>
      <c r="C143" s="42"/>
      <c r="D143" s="233" t="s">
        <v>146</v>
      </c>
      <c r="E143" s="42"/>
      <c r="F143" s="234" t="s">
        <v>1775</v>
      </c>
      <c r="G143" s="42"/>
      <c r="H143" s="42"/>
      <c r="I143" s="138"/>
      <c r="J143" s="42"/>
      <c r="K143" s="42"/>
      <c r="L143" s="46"/>
      <c r="M143" s="235"/>
      <c r="N143" s="236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146</v>
      </c>
      <c r="AU143" s="19" t="s">
        <v>83</v>
      </c>
    </row>
    <row r="144" s="2" customFormat="1" ht="16.5" customHeight="1">
      <c r="A144" s="40"/>
      <c r="B144" s="41"/>
      <c r="C144" s="220" t="s">
        <v>7</v>
      </c>
      <c r="D144" s="220" t="s">
        <v>141</v>
      </c>
      <c r="E144" s="221" t="s">
        <v>1748</v>
      </c>
      <c r="F144" s="222" t="s">
        <v>1749</v>
      </c>
      <c r="G144" s="223" t="s">
        <v>184</v>
      </c>
      <c r="H144" s="224">
        <v>4.7309999999999999</v>
      </c>
      <c r="I144" s="225"/>
      <c r="J144" s="226">
        <f>ROUND(I144*H144,2)</f>
        <v>0</v>
      </c>
      <c r="K144" s="222" t="s">
        <v>153</v>
      </c>
      <c r="L144" s="46"/>
      <c r="M144" s="227" t="s">
        <v>20</v>
      </c>
      <c r="N144" s="228" t="s">
        <v>45</v>
      </c>
      <c r="O144" s="86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31" t="s">
        <v>144</v>
      </c>
      <c r="AT144" s="231" t="s">
        <v>141</v>
      </c>
      <c r="AU144" s="231" t="s">
        <v>83</v>
      </c>
      <c r="AY144" s="19" t="s">
        <v>138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9" t="s">
        <v>22</v>
      </c>
      <c r="BK144" s="232">
        <f>ROUND(I144*H144,2)</f>
        <v>0</v>
      </c>
      <c r="BL144" s="19" t="s">
        <v>144</v>
      </c>
      <c r="BM144" s="231" t="s">
        <v>1776</v>
      </c>
    </row>
    <row r="145" s="2" customFormat="1">
      <c r="A145" s="40"/>
      <c r="B145" s="41"/>
      <c r="C145" s="42"/>
      <c r="D145" s="233" t="s">
        <v>146</v>
      </c>
      <c r="E145" s="42"/>
      <c r="F145" s="234" t="s">
        <v>1751</v>
      </c>
      <c r="G145" s="42"/>
      <c r="H145" s="42"/>
      <c r="I145" s="138"/>
      <c r="J145" s="42"/>
      <c r="K145" s="42"/>
      <c r="L145" s="46"/>
      <c r="M145" s="235"/>
      <c r="N145" s="236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146</v>
      </c>
      <c r="AU145" s="19" t="s">
        <v>83</v>
      </c>
    </row>
    <row r="146" s="12" customFormat="1" ht="22.8" customHeight="1">
      <c r="A146" s="12"/>
      <c r="B146" s="204"/>
      <c r="C146" s="205"/>
      <c r="D146" s="206" t="s">
        <v>73</v>
      </c>
      <c r="E146" s="218" t="s">
        <v>1777</v>
      </c>
      <c r="F146" s="218" t="s">
        <v>1778</v>
      </c>
      <c r="G146" s="205"/>
      <c r="H146" s="205"/>
      <c r="I146" s="208"/>
      <c r="J146" s="219">
        <f>BK146</f>
        <v>0</v>
      </c>
      <c r="K146" s="205"/>
      <c r="L146" s="210"/>
      <c r="M146" s="211"/>
      <c r="N146" s="212"/>
      <c r="O146" s="212"/>
      <c r="P146" s="213">
        <f>SUM(P147:P180)</f>
        <v>0</v>
      </c>
      <c r="Q146" s="212"/>
      <c r="R146" s="213">
        <f>SUM(R147:R180)</f>
        <v>40.899389280000001</v>
      </c>
      <c r="S146" s="212"/>
      <c r="T146" s="214">
        <f>SUM(T147:T180)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5" t="s">
        <v>22</v>
      </c>
      <c r="AT146" s="216" t="s">
        <v>73</v>
      </c>
      <c r="AU146" s="216" t="s">
        <v>22</v>
      </c>
      <c r="AY146" s="215" t="s">
        <v>138</v>
      </c>
      <c r="BK146" s="217">
        <f>SUM(BK147:BK180)</f>
        <v>0</v>
      </c>
    </row>
    <row r="147" s="2" customFormat="1" ht="16.5" customHeight="1">
      <c r="A147" s="40"/>
      <c r="B147" s="41"/>
      <c r="C147" s="220" t="s">
        <v>264</v>
      </c>
      <c r="D147" s="220" t="s">
        <v>141</v>
      </c>
      <c r="E147" s="221" t="s">
        <v>1779</v>
      </c>
      <c r="F147" s="222" t="s">
        <v>1780</v>
      </c>
      <c r="G147" s="223" t="s">
        <v>166</v>
      </c>
      <c r="H147" s="224">
        <v>11</v>
      </c>
      <c r="I147" s="225"/>
      <c r="J147" s="226">
        <f>ROUND(I147*H147,2)</f>
        <v>0</v>
      </c>
      <c r="K147" s="222" t="s">
        <v>153</v>
      </c>
      <c r="L147" s="46"/>
      <c r="M147" s="227" t="s">
        <v>20</v>
      </c>
      <c r="N147" s="228" t="s">
        <v>45</v>
      </c>
      <c r="O147" s="86"/>
      <c r="P147" s="229">
        <f>O147*H147</f>
        <v>0</v>
      </c>
      <c r="Q147" s="229">
        <v>2.45329</v>
      </c>
      <c r="R147" s="229">
        <f>Q147*H147</f>
        <v>26.986190000000001</v>
      </c>
      <c r="S147" s="229">
        <v>0</v>
      </c>
      <c r="T147" s="230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31" t="s">
        <v>144</v>
      </c>
      <c r="AT147" s="231" t="s">
        <v>141</v>
      </c>
      <c r="AU147" s="231" t="s">
        <v>83</v>
      </c>
      <c r="AY147" s="19" t="s">
        <v>138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9" t="s">
        <v>22</v>
      </c>
      <c r="BK147" s="232">
        <f>ROUND(I147*H147,2)</f>
        <v>0</v>
      </c>
      <c r="BL147" s="19" t="s">
        <v>144</v>
      </c>
      <c r="BM147" s="231" t="s">
        <v>1781</v>
      </c>
    </row>
    <row r="148" s="2" customFormat="1">
      <c r="A148" s="40"/>
      <c r="B148" s="41"/>
      <c r="C148" s="42"/>
      <c r="D148" s="233" t="s">
        <v>146</v>
      </c>
      <c r="E148" s="42"/>
      <c r="F148" s="234" t="s">
        <v>1782</v>
      </c>
      <c r="G148" s="42"/>
      <c r="H148" s="42"/>
      <c r="I148" s="138"/>
      <c r="J148" s="42"/>
      <c r="K148" s="42"/>
      <c r="L148" s="46"/>
      <c r="M148" s="235"/>
      <c r="N148" s="236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146</v>
      </c>
      <c r="AU148" s="19" t="s">
        <v>83</v>
      </c>
    </row>
    <row r="149" s="13" customFormat="1">
      <c r="A149" s="13"/>
      <c r="B149" s="237"/>
      <c r="C149" s="238"/>
      <c r="D149" s="233" t="s">
        <v>156</v>
      </c>
      <c r="E149" s="239" t="s">
        <v>20</v>
      </c>
      <c r="F149" s="240" t="s">
        <v>1783</v>
      </c>
      <c r="G149" s="238"/>
      <c r="H149" s="241">
        <v>5.2249999999999996</v>
      </c>
      <c r="I149" s="242"/>
      <c r="J149" s="238"/>
      <c r="K149" s="238"/>
      <c r="L149" s="243"/>
      <c r="M149" s="244"/>
      <c r="N149" s="245"/>
      <c r="O149" s="245"/>
      <c r="P149" s="245"/>
      <c r="Q149" s="245"/>
      <c r="R149" s="245"/>
      <c r="S149" s="245"/>
      <c r="T149" s="24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7" t="s">
        <v>156</v>
      </c>
      <c r="AU149" s="247" t="s">
        <v>83</v>
      </c>
      <c r="AV149" s="13" t="s">
        <v>83</v>
      </c>
      <c r="AW149" s="13" t="s">
        <v>35</v>
      </c>
      <c r="AX149" s="13" t="s">
        <v>74</v>
      </c>
      <c r="AY149" s="247" t="s">
        <v>138</v>
      </c>
    </row>
    <row r="150" s="13" customFormat="1">
      <c r="A150" s="13"/>
      <c r="B150" s="237"/>
      <c r="C150" s="238"/>
      <c r="D150" s="233" t="s">
        <v>156</v>
      </c>
      <c r="E150" s="239" t="s">
        <v>20</v>
      </c>
      <c r="F150" s="240" t="s">
        <v>1784</v>
      </c>
      <c r="G150" s="238"/>
      <c r="H150" s="241">
        <v>4.6749999999999998</v>
      </c>
      <c r="I150" s="242"/>
      <c r="J150" s="238"/>
      <c r="K150" s="238"/>
      <c r="L150" s="243"/>
      <c r="M150" s="244"/>
      <c r="N150" s="245"/>
      <c r="O150" s="245"/>
      <c r="P150" s="245"/>
      <c r="Q150" s="245"/>
      <c r="R150" s="245"/>
      <c r="S150" s="245"/>
      <c r="T150" s="24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7" t="s">
        <v>156</v>
      </c>
      <c r="AU150" s="247" t="s">
        <v>83</v>
      </c>
      <c r="AV150" s="13" t="s">
        <v>83</v>
      </c>
      <c r="AW150" s="13" t="s">
        <v>35</v>
      </c>
      <c r="AX150" s="13" t="s">
        <v>74</v>
      </c>
      <c r="AY150" s="247" t="s">
        <v>138</v>
      </c>
    </row>
    <row r="151" s="13" customFormat="1">
      <c r="A151" s="13"/>
      <c r="B151" s="237"/>
      <c r="C151" s="238"/>
      <c r="D151" s="233" t="s">
        <v>156</v>
      </c>
      <c r="E151" s="239" t="s">
        <v>20</v>
      </c>
      <c r="F151" s="240" t="s">
        <v>1785</v>
      </c>
      <c r="G151" s="238"/>
      <c r="H151" s="241">
        <v>1.1000000000000001</v>
      </c>
      <c r="I151" s="242"/>
      <c r="J151" s="238"/>
      <c r="K151" s="238"/>
      <c r="L151" s="243"/>
      <c r="M151" s="244"/>
      <c r="N151" s="245"/>
      <c r="O151" s="245"/>
      <c r="P151" s="245"/>
      <c r="Q151" s="245"/>
      <c r="R151" s="245"/>
      <c r="S151" s="245"/>
      <c r="T151" s="24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7" t="s">
        <v>156</v>
      </c>
      <c r="AU151" s="247" t="s">
        <v>83</v>
      </c>
      <c r="AV151" s="13" t="s">
        <v>83</v>
      </c>
      <c r="AW151" s="13" t="s">
        <v>35</v>
      </c>
      <c r="AX151" s="13" t="s">
        <v>74</v>
      </c>
      <c r="AY151" s="247" t="s">
        <v>138</v>
      </c>
    </row>
    <row r="152" s="16" customFormat="1">
      <c r="A152" s="16"/>
      <c r="B152" s="283"/>
      <c r="C152" s="284"/>
      <c r="D152" s="233" t="s">
        <v>156</v>
      </c>
      <c r="E152" s="285" t="s">
        <v>20</v>
      </c>
      <c r="F152" s="286" t="s">
        <v>487</v>
      </c>
      <c r="G152" s="284"/>
      <c r="H152" s="287">
        <v>11</v>
      </c>
      <c r="I152" s="288"/>
      <c r="J152" s="284"/>
      <c r="K152" s="284"/>
      <c r="L152" s="289"/>
      <c r="M152" s="290"/>
      <c r="N152" s="291"/>
      <c r="O152" s="291"/>
      <c r="P152" s="291"/>
      <c r="Q152" s="291"/>
      <c r="R152" s="291"/>
      <c r="S152" s="291"/>
      <c r="T152" s="292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93" t="s">
        <v>156</v>
      </c>
      <c r="AU152" s="293" t="s">
        <v>83</v>
      </c>
      <c r="AV152" s="16" t="s">
        <v>144</v>
      </c>
      <c r="AW152" s="16" t="s">
        <v>35</v>
      </c>
      <c r="AX152" s="16" t="s">
        <v>22</v>
      </c>
      <c r="AY152" s="293" t="s">
        <v>138</v>
      </c>
    </row>
    <row r="153" s="2" customFormat="1" ht="16.5" customHeight="1">
      <c r="A153" s="40"/>
      <c r="B153" s="41"/>
      <c r="C153" s="220" t="s">
        <v>270</v>
      </c>
      <c r="D153" s="220" t="s">
        <v>141</v>
      </c>
      <c r="E153" s="221" t="s">
        <v>1786</v>
      </c>
      <c r="F153" s="222" t="s">
        <v>1787</v>
      </c>
      <c r="G153" s="223" t="s">
        <v>152</v>
      </c>
      <c r="H153" s="224">
        <v>13.619999999999999</v>
      </c>
      <c r="I153" s="225"/>
      <c r="J153" s="226">
        <f>ROUND(I153*H153,2)</f>
        <v>0</v>
      </c>
      <c r="K153" s="222" t="s">
        <v>153</v>
      </c>
      <c r="L153" s="46"/>
      <c r="M153" s="227" t="s">
        <v>20</v>
      </c>
      <c r="N153" s="228" t="s">
        <v>45</v>
      </c>
      <c r="O153" s="86"/>
      <c r="P153" s="229">
        <f>O153*H153</f>
        <v>0</v>
      </c>
      <c r="Q153" s="229">
        <v>0.00247</v>
      </c>
      <c r="R153" s="229">
        <f>Q153*H153</f>
        <v>0.033641399999999995</v>
      </c>
      <c r="S153" s="229">
        <v>0</v>
      </c>
      <c r="T153" s="230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31" t="s">
        <v>144</v>
      </c>
      <c r="AT153" s="231" t="s">
        <v>141</v>
      </c>
      <c r="AU153" s="231" t="s">
        <v>83</v>
      </c>
      <c r="AY153" s="19" t="s">
        <v>138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9" t="s">
        <v>22</v>
      </c>
      <c r="BK153" s="232">
        <f>ROUND(I153*H153,2)</f>
        <v>0</v>
      </c>
      <c r="BL153" s="19" t="s">
        <v>144</v>
      </c>
      <c r="BM153" s="231" t="s">
        <v>1788</v>
      </c>
    </row>
    <row r="154" s="2" customFormat="1">
      <c r="A154" s="40"/>
      <c r="B154" s="41"/>
      <c r="C154" s="42"/>
      <c r="D154" s="233" t="s">
        <v>146</v>
      </c>
      <c r="E154" s="42"/>
      <c r="F154" s="234" t="s">
        <v>1789</v>
      </c>
      <c r="G154" s="42"/>
      <c r="H154" s="42"/>
      <c r="I154" s="138"/>
      <c r="J154" s="42"/>
      <c r="K154" s="42"/>
      <c r="L154" s="46"/>
      <c r="M154" s="235"/>
      <c r="N154" s="236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146</v>
      </c>
      <c r="AU154" s="19" t="s">
        <v>83</v>
      </c>
    </row>
    <row r="155" s="13" customFormat="1">
      <c r="A155" s="13"/>
      <c r="B155" s="237"/>
      <c r="C155" s="238"/>
      <c r="D155" s="233" t="s">
        <v>156</v>
      </c>
      <c r="E155" s="239" t="s">
        <v>20</v>
      </c>
      <c r="F155" s="240" t="s">
        <v>1790</v>
      </c>
      <c r="G155" s="238"/>
      <c r="H155" s="241">
        <v>5.2199999999999998</v>
      </c>
      <c r="I155" s="242"/>
      <c r="J155" s="238"/>
      <c r="K155" s="238"/>
      <c r="L155" s="243"/>
      <c r="M155" s="244"/>
      <c r="N155" s="245"/>
      <c r="O155" s="245"/>
      <c r="P155" s="245"/>
      <c r="Q155" s="245"/>
      <c r="R155" s="245"/>
      <c r="S155" s="245"/>
      <c r="T155" s="24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7" t="s">
        <v>156</v>
      </c>
      <c r="AU155" s="247" t="s">
        <v>83</v>
      </c>
      <c r="AV155" s="13" t="s">
        <v>83</v>
      </c>
      <c r="AW155" s="13" t="s">
        <v>35</v>
      </c>
      <c r="AX155" s="13" t="s">
        <v>74</v>
      </c>
      <c r="AY155" s="247" t="s">
        <v>138</v>
      </c>
    </row>
    <row r="156" s="13" customFormat="1">
      <c r="A156" s="13"/>
      <c r="B156" s="237"/>
      <c r="C156" s="238"/>
      <c r="D156" s="233" t="s">
        <v>156</v>
      </c>
      <c r="E156" s="239" t="s">
        <v>20</v>
      </c>
      <c r="F156" s="240" t="s">
        <v>1791</v>
      </c>
      <c r="G156" s="238"/>
      <c r="H156" s="241">
        <v>6</v>
      </c>
      <c r="I156" s="242"/>
      <c r="J156" s="238"/>
      <c r="K156" s="238"/>
      <c r="L156" s="243"/>
      <c r="M156" s="244"/>
      <c r="N156" s="245"/>
      <c r="O156" s="245"/>
      <c r="P156" s="245"/>
      <c r="Q156" s="245"/>
      <c r="R156" s="245"/>
      <c r="S156" s="245"/>
      <c r="T156" s="24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7" t="s">
        <v>156</v>
      </c>
      <c r="AU156" s="247" t="s">
        <v>83</v>
      </c>
      <c r="AV156" s="13" t="s">
        <v>83</v>
      </c>
      <c r="AW156" s="13" t="s">
        <v>35</v>
      </c>
      <c r="AX156" s="13" t="s">
        <v>74</v>
      </c>
      <c r="AY156" s="247" t="s">
        <v>138</v>
      </c>
    </row>
    <row r="157" s="13" customFormat="1">
      <c r="A157" s="13"/>
      <c r="B157" s="237"/>
      <c r="C157" s="238"/>
      <c r="D157" s="233" t="s">
        <v>156</v>
      </c>
      <c r="E157" s="239" t="s">
        <v>20</v>
      </c>
      <c r="F157" s="240" t="s">
        <v>1792</v>
      </c>
      <c r="G157" s="238"/>
      <c r="H157" s="241">
        <v>2.3999999999999999</v>
      </c>
      <c r="I157" s="242"/>
      <c r="J157" s="238"/>
      <c r="K157" s="238"/>
      <c r="L157" s="243"/>
      <c r="M157" s="244"/>
      <c r="N157" s="245"/>
      <c r="O157" s="245"/>
      <c r="P157" s="245"/>
      <c r="Q157" s="245"/>
      <c r="R157" s="245"/>
      <c r="S157" s="245"/>
      <c r="T157" s="24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7" t="s">
        <v>156</v>
      </c>
      <c r="AU157" s="247" t="s">
        <v>83</v>
      </c>
      <c r="AV157" s="13" t="s">
        <v>83</v>
      </c>
      <c r="AW157" s="13" t="s">
        <v>35</v>
      </c>
      <c r="AX157" s="13" t="s">
        <v>74</v>
      </c>
      <c r="AY157" s="247" t="s">
        <v>138</v>
      </c>
    </row>
    <row r="158" s="16" customFormat="1">
      <c r="A158" s="16"/>
      <c r="B158" s="283"/>
      <c r="C158" s="284"/>
      <c r="D158" s="233" t="s">
        <v>156</v>
      </c>
      <c r="E158" s="285" t="s">
        <v>20</v>
      </c>
      <c r="F158" s="286" t="s">
        <v>487</v>
      </c>
      <c r="G158" s="284"/>
      <c r="H158" s="287">
        <v>13.619999999999999</v>
      </c>
      <c r="I158" s="288"/>
      <c r="J158" s="284"/>
      <c r="K158" s="284"/>
      <c r="L158" s="289"/>
      <c r="M158" s="290"/>
      <c r="N158" s="291"/>
      <c r="O158" s="291"/>
      <c r="P158" s="291"/>
      <c r="Q158" s="291"/>
      <c r="R158" s="291"/>
      <c r="S158" s="291"/>
      <c r="T158" s="292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93" t="s">
        <v>156</v>
      </c>
      <c r="AU158" s="293" t="s">
        <v>83</v>
      </c>
      <c r="AV158" s="16" t="s">
        <v>144</v>
      </c>
      <c r="AW158" s="16" t="s">
        <v>35</v>
      </c>
      <c r="AX158" s="16" t="s">
        <v>22</v>
      </c>
      <c r="AY158" s="293" t="s">
        <v>138</v>
      </c>
    </row>
    <row r="159" s="2" customFormat="1" ht="16.5" customHeight="1">
      <c r="A159" s="40"/>
      <c r="B159" s="41"/>
      <c r="C159" s="220" t="s">
        <v>276</v>
      </c>
      <c r="D159" s="220" t="s">
        <v>141</v>
      </c>
      <c r="E159" s="221" t="s">
        <v>1793</v>
      </c>
      <c r="F159" s="222" t="s">
        <v>1794</v>
      </c>
      <c r="G159" s="223" t="s">
        <v>152</v>
      </c>
      <c r="H159" s="224">
        <v>13.619999999999999</v>
      </c>
      <c r="I159" s="225"/>
      <c r="J159" s="226">
        <f>ROUND(I159*H159,2)</f>
        <v>0</v>
      </c>
      <c r="K159" s="222" t="s">
        <v>153</v>
      </c>
      <c r="L159" s="46"/>
      <c r="M159" s="227" t="s">
        <v>20</v>
      </c>
      <c r="N159" s="228" t="s">
        <v>45</v>
      </c>
      <c r="O159" s="86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31" t="s">
        <v>144</v>
      </c>
      <c r="AT159" s="231" t="s">
        <v>141</v>
      </c>
      <c r="AU159" s="231" t="s">
        <v>83</v>
      </c>
      <c r="AY159" s="19" t="s">
        <v>138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9" t="s">
        <v>22</v>
      </c>
      <c r="BK159" s="232">
        <f>ROUND(I159*H159,2)</f>
        <v>0</v>
      </c>
      <c r="BL159" s="19" t="s">
        <v>144</v>
      </c>
      <c r="BM159" s="231" t="s">
        <v>1795</v>
      </c>
    </row>
    <row r="160" s="2" customFormat="1">
      <c r="A160" s="40"/>
      <c r="B160" s="41"/>
      <c r="C160" s="42"/>
      <c r="D160" s="233" t="s">
        <v>146</v>
      </c>
      <c r="E160" s="42"/>
      <c r="F160" s="234" t="s">
        <v>1796</v>
      </c>
      <c r="G160" s="42"/>
      <c r="H160" s="42"/>
      <c r="I160" s="138"/>
      <c r="J160" s="42"/>
      <c r="K160" s="42"/>
      <c r="L160" s="46"/>
      <c r="M160" s="235"/>
      <c r="N160" s="236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146</v>
      </c>
      <c r="AU160" s="19" t="s">
        <v>83</v>
      </c>
    </row>
    <row r="161" s="2" customFormat="1" ht="16.5" customHeight="1">
      <c r="A161" s="40"/>
      <c r="B161" s="41"/>
      <c r="C161" s="220" t="s">
        <v>284</v>
      </c>
      <c r="D161" s="220" t="s">
        <v>141</v>
      </c>
      <c r="E161" s="221" t="s">
        <v>775</v>
      </c>
      <c r="F161" s="222" t="s">
        <v>776</v>
      </c>
      <c r="G161" s="223" t="s">
        <v>166</v>
      </c>
      <c r="H161" s="224">
        <v>4</v>
      </c>
      <c r="I161" s="225"/>
      <c r="J161" s="226">
        <f>ROUND(I161*H161,2)</f>
        <v>0</v>
      </c>
      <c r="K161" s="222" t="s">
        <v>153</v>
      </c>
      <c r="L161" s="46"/>
      <c r="M161" s="227" t="s">
        <v>20</v>
      </c>
      <c r="N161" s="228" t="s">
        <v>45</v>
      </c>
      <c r="O161" s="86"/>
      <c r="P161" s="229">
        <f>O161*H161</f>
        <v>0</v>
      </c>
      <c r="Q161" s="229">
        <v>2.2563399999999998</v>
      </c>
      <c r="R161" s="229">
        <f>Q161*H161</f>
        <v>9.0253599999999992</v>
      </c>
      <c r="S161" s="229">
        <v>0</v>
      </c>
      <c r="T161" s="230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31" t="s">
        <v>144</v>
      </c>
      <c r="AT161" s="231" t="s">
        <v>141</v>
      </c>
      <c r="AU161" s="231" t="s">
        <v>83</v>
      </c>
      <c r="AY161" s="19" t="s">
        <v>138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9" t="s">
        <v>22</v>
      </c>
      <c r="BK161" s="232">
        <f>ROUND(I161*H161,2)</f>
        <v>0</v>
      </c>
      <c r="BL161" s="19" t="s">
        <v>144</v>
      </c>
      <c r="BM161" s="231" t="s">
        <v>1797</v>
      </c>
    </row>
    <row r="162" s="2" customFormat="1">
      <c r="A162" s="40"/>
      <c r="B162" s="41"/>
      <c r="C162" s="42"/>
      <c r="D162" s="233" t="s">
        <v>146</v>
      </c>
      <c r="E162" s="42"/>
      <c r="F162" s="234" t="s">
        <v>778</v>
      </c>
      <c r="G162" s="42"/>
      <c r="H162" s="42"/>
      <c r="I162" s="138"/>
      <c r="J162" s="42"/>
      <c r="K162" s="42"/>
      <c r="L162" s="46"/>
      <c r="M162" s="235"/>
      <c r="N162" s="236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146</v>
      </c>
      <c r="AU162" s="19" t="s">
        <v>83</v>
      </c>
    </row>
    <row r="163" s="13" customFormat="1">
      <c r="A163" s="13"/>
      <c r="B163" s="237"/>
      <c r="C163" s="238"/>
      <c r="D163" s="233" t="s">
        <v>156</v>
      </c>
      <c r="E163" s="239" t="s">
        <v>20</v>
      </c>
      <c r="F163" s="240" t="s">
        <v>1798</v>
      </c>
      <c r="G163" s="238"/>
      <c r="H163" s="241">
        <v>1.8999999999999999</v>
      </c>
      <c r="I163" s="242"/>
      <c r="J163" s="238"/>
      <c r="K163" s="238"/>
      <c r="L163" s="243"/>
      <c r="M163" s="244"/>
      <c r="N163" s="245"/>
      <c r="O163" s="245"/>
      <c r="P163" s="245"/>
      <c r="Q163" s="245"/>
      <c r="R163" s="245"/>
      <c r="S163" s="245"/>
      <c r="T163" s="24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7" t="s">
        <v>156</v>
      </c>
      <c r="AU163" s="247" t="s">
        <v>83</v>
      </c>
      <c r="AV163" s="13" t="s">
        <v>83</v>
      </c>
      <c r="AW163" s="13" t="s">
        <v>35</v>
      </c>
      <c r="AX163" s="13" t="s">
        <v>74</v>
      </c>
      <c r="AY163" s="247" t="s">
        <v>138</v>
      </c>
    </row>
    <row r="164" s="13" customFormat="1">
      <c r="A164" s="13"/>
      <c r="B164" s="237"/>
      <c r="C164" s="238"/>
      <c r="D164" s="233" t="s">
        <v>156</v>
      </c>
      <c r="E164" s="239" t="s">
        <v>20</v>
      </c>
      <c r="F164" s="240" t="s">
        <v>1799</v>
      </c>
      <c r="G164" s="238"/>
      <c r="H164" s="241">
        <v>1.7</v>
      </c>
      <c r="I164" s="242"/>
      <c r="J164" s="238"/>
      <c r="K164" s="238"/>
      <c r="L164" s="243"/>
      <c r="M164" s="244"/>
      <c r="N164" s="245"/>
      <c r="O164" s="245"/>
      <c r="P164" s="245"/>
      <c r="Q164" s="245"/>
      <c r="R164" s="245"/>
      <c r="S164" s="245"/>
      <c r="T164" s="24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7" t="s">
        <v>156</v>
      </c>
      <c r="AU164" s="247" t="s">
        <v>83</v>
      </c>
      <c r="AV164" s="13" t="s">
        <v>83</v>
      </c>
      <c r="AW164" s="13" t="s">
        <v>35</v>
      </c>
      <c r="AX164" s="13" t="s">
        <v>74</v>
      </c>
      <c r="AY164" s="247" t="s">
        <v>138</v>
      </c>
    </row>
    <row r="165" s="13" customFormat="1">
      <c r="A165" s="13"/>
      <c r="B165" s="237"/>
      <c r="C165" s="238"/>
      <c r="D165" s="233" t="s">
        <v>156</v>
      </c>
      <c r="E165" s="239" t="s">
        <v>20</v>
      </c>
      <c r="F165" s="240" t="s">
        <v>1800</v>
      </c>
      <c r="G165" s="238"/>
      <c r="H165" s="241">
        <v>0.40000000000000002</v>
      </c>
      <c r="I165" s="242"/>
      <c r="J165" s="238"/>
      <c r="K165" s="238"/>
      <c r="L165" s="243"/>
      <c r="M165" s="244"/>
      <c r="N165" s="245"/>
      <c r="O165" s="245"/>
      <c r="P165" s="245"/>
      <c r="Q165" s="245"/>
      <c r="R165" s="245"/>
      <c r="S165" s="245"/>
      <c r="T165" s="24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7" t="s">
        <v>156</v>
      </c>
      <c r="AU165" s="247" t="s">
        <v>83</v>
      </c>
      <c r="AV165" s="13" t="s">
        <v>83</v>
      </c>
      <c r="AW165" s="13" t="s">
        <v>35</v>
      </c>
      <c r="AX165" s="13" t="s">
        <v>74</v>
      </c>
      <c r="AY165" s="247" t="s">
        <v>138</v>
      </c>
    </row>
    <row r="166" s="16" customFormat="1">
      <c r="A166" s="16"/>
      <c r="B166" s="283"/>
      <c r="C166" s="284"/>
      <c r="D166" s="233" t="s">
        <v>156</v>
      </c>
      <c r="E166" s="285" t="s">
        <v>20</v>
      </c>
      <c r="F166" s="286" t="s">
        <v>487</v>
      </c>
      <c r="G166" s="284"/>
      <c r="H166" s="287">
        <v>4</v>
      </c>
      <c r="I166" s="288"/>
      <c r="J166" s="284"/>
      <c r="K166" s="284"/>
      <c r="L166" s="289"/>
      <c r="M166" s="290"/>
      <c r="N166" s="291"/>
      <c r="O166" s="291"/>
      <c r="P166" s="291"/>
      <c r="Q166" s="291"/>
      <c r="R166" s="291"/>
      <c r="S166" s="291"/>
      <c r="T166" s="292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93" t="s">
        <v>156</v>
      </c>
      <c r="AU166" s="293" t="s">
        <v>83</v>
      </c>
      <c r="AV166" s="16" t="s">
        <v>144</v>
      </c>
      <c r="AW166" s="16" t="s">
        <v>35</v>
      </c>
      <c r="AX166" s="16" t="s">
        <v>22</v>
      </c>
      <c r="AY166" s="293" t="s">
        <v>138</v>
      </c>
    </row>
    <row r="167" s="2" customFormat="1" ht="16.5" customHeight="1">
      <c r="A167" s="40"/>
      <c r="B167" s="41"/>
      <c r="C167" s="220" t="s">
        <v>290</v>
      </c>
      <c r="D167" s="220" t="s">
        <v>141</v>
      </c>
      <c r="E167" s="221" t="s">
        <v>1801</v>
      </c>
      <c r="F167" s="222" t="s">
        <v>1802</v>
      </c>
      <c r="G167" s="223" t="s">
        <v>184</v>
      </c>
      <c r="H167" s="224">
        <v>0.44400000000000001</v>
      </c>
      <c r="I167" s="225"/>
      <c r="J167" s="226">
        <f>ROUND(I167*H167,2)</f>
        <v>0</v>
      </c>
      <c r="K167" s="222" t="s">
        <v>153</v>
      </c>
      <c r="L167" s="46"/>
      <c r="M167" s="227" t="s">
        <v>20</v>
      </c>
      <c r="N167" s="228" t="s">
        <v>45</v>
      </c>
      <c r="O167" s="86"/>
      <c r="P167" s="229">
        <f>O167*H167</f>
        <v>0</v>
      </c>
      <c r="Q167" s="229">
        <v>1.06277</v>
      </c>
      <c r="R167" s="229">
        <f>Q167*H167</f>
        <v>0.47186988000000002</v>
      </c>
      <c r="S167" s="229">
        <v>0</v>
      </c>
      <c r="T167" s="230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31" t="s">
        <v>144</v>
      </c>
      <c r="AT167" s="231" t="s">
        <v>141</v>
      </c>
      <c r="AU167" s="231" t="s">
        <v>83</v>
      </c>
      <c r="AY167" s="19" t="s">
        <v>138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9" t="s">
        <v>22</v>
      </c>
      <c r="BK167" s="232">
        <f>ROUND(I167*H167,2)</f>
        <v>0</v>
      </c>
      <c r="BL167" s="19" t="s">
        <v>144</v>
      </c>
      <c r="BM167" s="231" t="s">
        <v>1803</v>
      </c>
    </row>
    <row r="168" s="2" customFormat="1">
      <c r="A168" s="40"/>
      <c r="B168" s="41"/>
      <c r="C168" s="42"/>
      <c r="D168" s="233" t="s">
        <v>146</v>
      </c>
      <c r="E168" s="42"/>
      <c r="F168" s="234" t="s">
        <v>1804</v>
      </c>
      <c r="G168" s="42"/>
      <c r="H168" s="42"/>
      <c r="I168" s="138"/>
      <c r="J168" s="42"/>
      <c r="K168" s="42"/>
      <c r="L168" s="46"/>
      <c r="M168" s="235"/>
      <c r="N168" s="236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146</v>
      </c>
      <c r="AU168" s="19" t="s">
        <v>83</v>
      </c>
    </row>
    <row r="169" s="14" customFormat="1">
      <c r="A169" s="14"/>
      <c r="B169" s="259"/>
      <c r="C169" s="260"/>
      <c r="D169" s="233" t="s">
        <v>156</v>
      </c>
      <c r="E169" s="261" t="s">
        <v>20</v>
      </c>
      <c r="F169" s="262" t="s">
        <v>1805</v>
      </c>
      <c r="G169" s="260"/>
      <c r="H169" s="261" t="s">
        <v>20</v>
      </c>
      <c r="I169" s="263"/>
      <c r="J169" s="260"/>
      <c r="K169" s="260"/>
      <c r="L169" s="264"/>
      <c r="M169" s="265"/>
      <c r="N169" s="266"/>
      <c r="O169" s="266"/>
      <c r="P169" s="266"/>
      <c r="Q169" s="266"/>
      <c r="R169" s="266"/>
      <c r="S169" s="266"/>
      <c r="T169" s="267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8" t="s">
        <v>156</v>
      </c>
      <c r="AU169" s="268" t="s">
        <v>83</v>
      </c>
      <c r="AV169" s="14" t="s">
        <v>22</v>
      </c>
      <c r="AW169" s="14" t="s">
        <v>35</v>
      </c>
      <c r="AX169" s="14" t="s">
        <v>74</v>
      </c>
      <c r="AY169" s="268" t="s">
        <v>138</v>
      </c>
    </row>
    <row r="170" s="13" customFormat="1">
      <c r="A170" s="13"/>
      <c r="B170" s="237"/>
      <c r="C170" s="238"/>
      <c r="D170" s="233" t="s">
        <v>156</v>
      </c>
      <c r="E170" s="239" t="s">
        <v>20</v>
      </c>
      <c r="F170" s="240" t="s">
        <v>1806</v>
      </c>
      <c r="G170" s="238"/>
      <c r="H170" s="241">
        <v>0.44400000000000001</v>
      </c>
      <c r="I170" s="242"/>
      <c r="J170" s="238"/>
      <c r="K170" s="238"/>
      <c r="L170" s="243"/>
      <c r="M170" s="244"/>
      <c r="N170" s="245"/>
      <c r="O170" s="245"/>
      <c r="P170" s="245"/>
      <c r="Q170" s="245"/>
      <c r="R170" s="245"/>
      <c r="S170" s="245"/>
      <c r="T170" s="24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7" t="s">
        <v>156</v>
      </c>
      <c r="AU170" s="247" t="s">
        <v>83</v>
      </c>
      <c r="AV170" s="13" t="s">
        <v>83</v>
      </c>
      <c r="AW170" s="13" t="s">
        <v>35</v>
      </c>
      <c r="AX170" s="13" t="s">
        <v>22</v>
      </c>
      <c r="AY170" s="247" t="s">
        <v>138</v>
      </c>
    </row>
    <row r="171" s="2" customFormat="1" ht="16.5" customHeight="1">
      <c r="A171" s="40"/>
      <c r="B171" s="41"/>
      <c r="C171" s="220" t="s">
        <v>296</v>
      </c>
      <c r="D171" s="220" t="s">
        <v>141</v>
      </c>
      <c r="E171" s="221" t="s">
        <v>1807</v>
      </c>
      <c r="F171" s="222" t="s">
        <v>1808</v>
      </c>
      <c r="G171" s="223" t="s">
        <v>152</v>
      </c>
      <c r="H171" s="224">
        <v>8.8000000000000007</v>
      </c>
      <c r="I171" s="225"/>
      <c r="J171" s="226">
        <f>ROUND(I171*H171,2)</f>
        <v>0</v>
      </c>
      <c r="K171" s="222" t="s">
        <v>153</v>
      </c>
      <c r="L171" s="46"/>
      <c r="M171" s="227" t="s">
        <v>20</v>
      </c>
      <c r="N171" s="228" t="s">
        <v>45</v>
      </c>
      <c r="O171" s="86"/>
      <c r="P171" s="229">
        <f>O171*H171</f>
        <v>0</v>
      </c>
      <c r="Q171" s="229">
        <v>0.40481</v>
      </c>
      <c r="R171" s="229">
        <f>Q171*H171</f>
        <v>3.5623280000000004</v>
      </c>
      <c r="S171" s="229">
        <v>0</v>
      </c>
      <c r="T171" s="230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31" t="s">
        <v>144</v>
      </c>
      <c r="AT171" s="231" t="s">
        <v>141</v>
      </c>
      <c r="AU171" s="231" t="s">
        <v>83</v>
      </c>
      <c r="AY171" s="19" t="s">
        <v>138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9" t="s">
        <v>22</v>
      </c>
      <c r="BK171" s="232">
        <f>ROUND(I171*H171,2)</f>
        <v>0</v>
      </c>
      <c r="BL171" s="19" t="s">
        <v>144</v>
      </c>
      <c r="BM171" s="231" t="s">
        <v>1809</v>
      </c>
    </row>
    <row r="172" s="2" customFormat="1">
      <c r="A172" s="40"/>
      <c r="B172" s="41"/>
      <c r="C172" s="42"/>
      <c r="D172" s="233" t="s">
        <v>146</v>
      </c>
      <c r="E172" s="42"/>
      <c r="F172" s="234" t="s">
        <v>1810</v>
      </c>
      <c r="G172" s="42"/>
      <c r="H172" s="42"/>
      <c r="I172" s="138"/>
      <c r="J172" s="42"/>
      <c r="K172" s="42"/>
      <c r="L172" s="46"/>
      <c r="M172" s="235"/>
      <c r="N172" s="236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146</v>
      </c>
      <c r="AU172" s="19" t="s">
        <v>83</v>
      </c>
    </row>
    <row r="173" s="13" customFormat="1">
      <c r="A173" s="13"/>
      <c r="B173" s="237"/>
      <c r="C173" s="238"/>
      <c r="D173" s="233" t="s">
        <v>156</v>
      </c>
      <c r="E173" s="239" t="s">
        <v>20</v>
      </c>
      <c r="F173" s="240" t="s">
        <v>1811</v>
      </c>
      <c r="G173" s="238"/>
      <c r="H173" s="241">
        <v>4.1799999999999997</v>
      </c>
      <c r="I173" s="242"/>
      <c r="J173" s="238"/>
      <c r="K173" s="238"/>
      <c r="L173" s="243"/>
      <c r="M173" s="244"/>
      <c r="N173" s="245"/>
      <c r="O173" s="245"/>
      <c r="P173" s="245"/>
      <c r="Q173" s="245"/>
      <c r="R173" s="245"/>
      <c r="S173" s="245"/>
      <c r="T173" s="24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7" t="s">
        <v>156</v>
      </c>
      <c r="AU173" s="247" t="s">
        <v>83</v>
      </c>
      <c r="AV173" s="13" t="s">
        <v>83</v>
      </c>
      <c r="AW173" s="13" t="s">
        <v>35</v>
      </c>
      <c r="AX173" s="13" t="s">
        <v>74</v>
      </c>
      <c r="AY173" s="247" t="s">
        <v>138</v>
      </c>
    </row>
    <row r="174" s="13" customFormat="1">
      <c r="A174" s="13"/>
      <c r="B174" s="237"/>
      <c r="C174" s="238"/>
      <c r="D174" s="233" t="s">
        <v>156</v>
      </c>
      <c r="E174" s="239" t="s">
        <v>20</v>
      </c>
      <c r="F174" s="240" t="s">
        <v>1812</v>
      </c>
      <c r="G174" s="238"/>
      <c r="H174" s="241">
        <v>3.7400000000000002</v>
      </c>
      <c r="I174" s="242"/>
      <c r="J174" s="238"/>
      <c r="K174" s="238"/>
      <c r="L174" s="243"/>
      <c r="M174" s="244"/>
      <c r="N174" s="245"/>
      <c r="O174" s="245"/>
      <c r="P174" s="245"/>
      <c r="Q174" s="245"/>
      <c r="R174" s="245"/>
      <c r="S174" s="245"/>
      <c r="T174" s="24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7" t="s">
        <v>156</v>
      </c>
      <c r="AU174" s="247" t="s">
        <v>83</v>
      </c>
      <c r="AV174" s="13" t="s">
        <v>83</v>
      </c>
      <c r="AW174" s="13" t="s">
        <v>35</v>
      </c>
      <c r="AX174" s="13" t="s">
        <v>74</v>
      </c>
      <c r="AY174" s="247" t="s">
        <v>138</v>
      </c>
    </row>
    <row r="175" s="13" customFormat="1">
      <c r="A175" s="13"/>
      <c r="B175" s="237"/>
      <c r="C175" s="238"/>
      <c r="D175" s="233" t="s">
        <v>156</v>
      </c>
      <c r="E175" s="239" t="s">
        <v>20</v>
      </c>
      <c r="F175" s="240" t="s">
        <v>1813</v>
      </c>
      <c r="G175" s="238"/>
      <c r="H175" s="241">
        <v>0.88</v>
      </c>
      <c r="I175" s="242"/>
      <c r="J175" s="238"/>
      <c r="K175" s="238"/>
      <c r="L175" s="243"/>
      <c r="M175" s="244"/>
      <c r="N175" s="245"/>
      <c r="O175" s="245"/>
      <c r="P175" s="245"/>
      <c r="Q175" s="245"/>
      <c r="R175" s="245"/>
      <c r="S175" s="245"/>
      <c r="T175" s="24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7" t="s">
        <v>156</v>
      </c>
      <c r="AU175" s="247" t="s">
        <v>83</v>
      </c>
      <c r="AV175" s="13" t="s">
        <v>83</v>
      </c>
      <c r="AW175" s="13" t="s">
        <v>35</v>
      </c>
      <c r="AX175" s="13" t="s">
        <v>74</v>
      </c>
      <c r="AY175" s="247" t="s">
        <v>138</v>
      </c>
    </row>
    <row r="176" s="16" customFormat="1">
      <c r="A176" s="16"/>
      <c r="B176" s="283"/>
      <c r="C176" s="284"/>
      <c r="D176" s="233" t="s">
        <v>156</v>
      </c>
      <c r="E176" s="285" t="s">
        <v>20</v>
      </c>
      <c r="F176" s="286" t="s">
        <v>487</v>
      </c>
      <c r="G176" s="284"/>
      <c r="H176" s="287">
        <v>8.8000000000000007</v>
      </c>
      <c r="I176" s="288"/>
      <c r="J176" s="284"/>
      <c r="K176" s="284"/>
      <c r="L176" s="289"/>
      <c r="M176" s="290"/>
      <c r="N176" s="291"/>
      <c r="O176" s="291"/>
      <c r="P176" s="291"/>
      <c r="Q176" s="291"/>
      <c r="R176" s="291"/>
      <c r="S176" s="291"/>
      <c r="T176" s="292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T176" s="293" t="s">
        <v>156</v>
      </c>
      <c r="AU176" s="293" t="s">
        <v>83</v>
      </c>
      <c r="AV176" s="16" t="s">
        <v>144</v>
      </c>
      <c r="AW176" s="16" t="s">
        <v>35</v>
      </c>
      <c r="AX176" s="16" t="s">
        <v>22</v>
      </c>
      <c r="AY176" s="293" t="s">
        <v>138</v>
      </c>
    </row>
    <row r="177" s="2" customFormat="1" ht="16.5" customHeight="1">
      <c r="A177" s="40"/>
      <c r="B177" s="41"/>
      <c r="C177" s="220" t="s">
        <v>301</v>
      </c>
      <c r="D177" s="220" t="s">
        <v>141</v>
      </c>
      <c r="E177" s="221" t="s">
        <v>1814</v>
      </c>
      <c r="F177" s="222" t="s">
        <v>1815</v>
      </c>
      <c r="G177" s="223" t="s">
        <v>279</v>
      </c>
      <c r="H177" s="224">
        <v>4.0999999999999996</v>
      </c>
      <c r="I177" s="225"/>
      <c r="J177" s="226">
        <f>ROUND(I177*H177,2)</f>
        <v>0</v>
      </c>
      <c r="K177" s="222" t="s">
        <v>20</v>
      </c>
      <c r="L177" s="46"/>
      <c r="M177" s="227" t="s">
        <v>20</v>
      </c>
      <c r="N177" s="228" t="s">
        <v>45</v>
      </c>
      <c r="O177" s="86"/>
      <c r="P177" s="229">
        <f>O177*H177</f>
        <v>0</v>
      </c>
      <c r="Q177" s="229">
        <v>0.20000000000000001</v>
      </c>
      <c r="R177" s="229">
        <f>Q177*H177</f>
        <v>0.81999999999999995</v>
      </c>
      <c r="S177" s="229">
        <v>0</v>
      </c>
      <c r="T177" s="230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31" t="s">
        <v>144</v>
      </c>
      <c r="AT177" s="231" t="s">
        <v>141</v>
      </c>
      <c r="AU177" s="231" t="s">
        <v>83</v>
      </c>
      <c r="AY177" s="19" t="s">
        <v>138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9" t="s">
        <v>22</v>
      </c>
      <c r="BK177" s="232">
        <f>ROUND(I177*H177,2)</f>
        <v>0</v>
      </c>
      <c r="BL177" s="19" t="s">
        <v>144</v>
      </c>
      <c r="BM177" s="231" t="s">
        <v>1816</v>
      </c>
    </row>
    <row r="178" s="2" customFormat="1">
      <c r="A178" s="40"/>
      <c r="B178" s="41"/>
      <c r="C178" s="42"/>
      <c r="D178" s="233" t="s">
        <v>146</v>
      </c>
      <c r="E178" s="42"/>
      <c r="F178" s="234" t="s">
        <v>1815</v>
      </c>
      <c r="G178" s="42"/>
      <c r="H178" s="42"/>
      <c r="I178" s="138"/>
      <c r="J178" s="42"/>
      <c r="K178" s="42"/>
      <c r="L178" s="46"/>
      <c r="M178" s="235"/>
      <c r="N178" s="236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146</v>
      </c>
      <c r="AU178" s="19" t="s">
        <v>83</v>
      </c>
    </row>
    <row r="179" s="2" customFormat="1" ht="16.5" customHeight="1">
      <c r="A179" s="40"/>
      <c r="B179" s="41"/>
      <c r="C179" s="220" t="s">
        <v>307</v>
      </c>
      <c r="D179" s="220" t="s">
        <v>141</v>
      </c>
      <c r="E179" s="221" t="s">
        <v>1760</v>
      </c>
      <c r="F179" s="222" t="s">
        <v>1761</v>
      </c>
      <c r="G179" s="223" t="s">
        <v>184</v>
      </c>
      <c r="H179" s="224">
        <v>40.899000000000001</v>
      </c>
      <c r="I179" s="225"/>
      <c r="J179" s="226">
        <f>ROUND(I179*H179,2)</f>
        <v>0</v>
      </c>
      <c r="K179" s="222" t="s">
        <v>153</v>
      </c>
      <c r="L179" s="46"/>
      <c r="M179" s="227" t="s">
        <v>20</v>
      </c>
      <c r="N179" s="228" t="s">
        <v>45</v>
      </c>
      <c r="O179" s="86"/>
      <c r="P179" s="229">
        <f>O179*H179</f>
        <v>0</v>
      </c>
      <c r="Q179" s="229">
        <v>0</v>
      </c>
      <c r="R179" s="229">
        <f>Q179*H179</f>
        <v>0</v>
      </c>
      <c r="S179" s="229">
        <v>0</v>
      </c>
      <c r="T179" s="23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31" t="s">
        <v>144</v>
      </c>
      <c r="AT179" s="231" t="s">
        <v>141</v>
      </c>
      <c r="AU179" s="231" t="s">
        <v>83</v>
      </c>
      <c r="AY179" s="19" t="s">
        <v>138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19" t="s">
        <v>22</v>
      </c>
      <c r="BK179" s="232">
        <f>ROUND(I179*H179,2)</f>
        <v>0</v>
      </c>
      <c r="BL179" s="19" t="s">
        <v>144</v>
      </c>
      <c r="BM179" s="231" t="s">
        <v>1817</v>
      </c>
    </row>
    <row r="180" s="2" customFormat="1">
      <c r="A180" s="40"/>
      <c r="B180" s="41"/>
      <c r="C180" s="42"/>
      <c r="D180" s="233" t="s">
        <v>146</v>
      </c>
      <c r="E180" s="42"/>
      <c r="F180" s="234" t="s">
        <v>1763</v>
      </c>
      <c r="G180" s="42"/>
      <c r="H180" s="42"/>
      <c r="I180" s="138"/>
      <c r="J180" s="42"/>
      <c r="K180" s="42"/>
      <c r="L180" s="46"/>
      <c r="M180" s="235"/>
      <c r="N180" s="236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146</v>
      </c>
      <c r="AU180" s="19" t="s">
        <v>83</v>
      </c>
    </row>
    <row r="181" s="12" customFormat="1" ht="22.8" customHeight="1">
      <c r="A181" s="12"/>
      <c r="B181" s="204"/>
      <c r="C181" s="205"/>
      <c r="D181" s="206" t="s">
        <v>73</v>
      </c>
      <c r="E181" s="218" t="s">
        <v>1818</v>
      </c>
      <c r="F181" s="218" t="s">
        <v>1819</v>
      </c>
      <c r="G181" s="205"/>
      <c r="H181" s="205"/>
      <c r="I181" s="208"/>
      <c r="J181" s="219">
        <f>BK181</f>
        <v>0</v>
      </c>
      <c r="K181" s="205"/>
      <c r="L181" s="210"/>
      <c r="M181" s="211"/>
      <c r="N181" s="212"/>
      <c r="O181" s="212"/>
      <c r="P181" s="213">
        <f>SUM(P182:P187)</f>
        <v>0</v>
      </c>
      <c r="Q181" s="212"/>
      <c r="R181" s="213">
        <f>SUM(R182:R187)</f>
        <v>15.51369</v>
      </c>
      <c r="S181" s="212"/>
      <c r="T181" s="214">
        <f>SUM(T182:T187)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15" t="s">
        <v>22</v>
      </c>
      <c r="AT181" s="216" t="s">
        <v>73</v>
      </c>
      <c r="AU181" s="216" t="s">
        <v>22</v>
      </c>
      <c r="AY181" s="215" t="s">
        <v>138</v>
      </c>
      <c r="BK181" s="217">
        <f>SUM(BK182:BK187)</f>
        <v>0</v>
      </c>
    </row>
    <row r="182" s="2" customFormat="1" ht="16.5" customHeight="1">
      <c r="A182" s="40"/>
      <c r="B182" s="41"/>
      <c r="C182" s="220" t="s">
        <v>313</v>
      </c>
      <c r="D182" s="220" t="s">
        <v>141</v>
      </c>
      <c r="E182" s="221" t="s">
        <v>1820</v>
      </c>
      <c r="F182" s="222" t="s">
        <v>1821</v>
      </c>
      <c r="G182" s="223" t="s">
        <v>279</v>
      </c>
      <c r="H182" s="224">
        <v>51</v>
      </c>
      <c r="I182" s="225"/>
      <c r="J182" s="226">
        <f>ROUND(I182*H182,2)</f>
        <v>0</v>
      </c>
      <c r="K182" s="222" t="s">
        <v>153</v>
      </c>
      <c r="L182" s="46"/>
      <c r="M182" s="227" t="s">
        <v>20</v>
      </c>
      <c r="N182" s="228" t="s">
        <v>45</v>
      </c>
      <c r="O182" s="86"/>
      <c r="P182" s="229">
        <f>O182*H182</f>
        <v>0</v>
      </c>
      <c r="Q182" s="229">
        <v>0.20219000000000001</v>
      </c>
      <c r="R182" s="229">
        <f>Q182*H182</f>
        <v>10.311690000000001</v>
      </c>
      <c r="S182" s="229">
        <v>0</v>
      </c>
      <c r="T182" s="230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31" t="s">
        <v>144</v>
      </c>
      <c r="AT182" s="231" t="s">
        <v>141</v>
      </c>
      <c r="AU182" s="231" t="s">
        <v>83</v>
      </c>
      <c r="AY182" s="19" t="s">
        <v>138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9" t="s">
        <v>22</v>
      </c>
      <c r="BK182" s="232">
        <f>ROUND(I182*H182,2)</f>
        <v>0</v>
      </c>
      <c r="BL182" s="19" t="s">
        <v>144</v>
      </c>
      <c r="BM182" s="231" t="s">
        <v>1822</v>
      </c>
    </row>
    <row r="183" s="2" customFormat="1">
      <c r="A183" s="40"/>
      <c r="B183" s="41"/>
      <c r="C183" s="42"/>
      <c r="D183" s="233" t="s">
        <v>146</v>
      </c>
      <c r="E183" s="42"/>
      <c r="F183" s="234" t="s">
        <v>1823</v>
      </c>
      <c r="G183" s="42"/>
      <c r="H183" s="42"/>
      <c r="I183" s="138"/>
      <c r="J183" s="42"/>
      <c r="K183" s="42"/>
      <c r="L183" s="46"/>
      <c r="M183" s="235"/>
      <c r="N183" s="236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146</v>
      </c>
      <c r="AU183" s="19" t="s">
        <v>83</v>
      </c>
    </row>
    <row r="184" s="2" customFormat="1" ht="16.5" customHeight="1">
      <c r="A184" s="40"/>
      <c r="B184" s="41"/>
      <c r="C184" s="248" t="s">
        <v>319</v>
      </c>
      <c r="D184" s="248" t="s">
        <v>216</v>
      </c>
      <c r="E184" s="249" t="s">
        <v>1824</v>
      </c>
      <c r="F184" s="250" t="s">
        <v>1825</v>
      </c>
      <c r="G184" s="251" t="s">
        <v>279</v>
      </c>
      <c r="H184" s="252">
        <v>51</v>
      </c>
      <c r="I184" s="253"/>
      <c r="J184" s="254">
        <f>ROUND(I184*H184,2)</f>
        <v>0</v>
      </c>
      <c r="K184" s="250" t="s">
        <v>153</v>
      </c>
      <c r="L184" s="255"/>
      <c r="M184" s="256" t="s">
        <v>20</v>
      </c>
      <c r="N184" s="257" t="s">
        <v>45</v>
      </c>
      <c r="O184" s="86"/>
      <c r="P184" s="229">
        <f>O184*H184</f>
        <v>0</v>
      </c>
      <c r="Q184" s="229">
        <v>0.10199999999999999</v>
      </c>
      <c r="R184" s="229">
        <f>Q184*H184</f>
        <v>5.202</v>
      </c>
      <c r="S184" s="229">
        <v>0</v>
      </c>
      <c r="T184" s="230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31" t="s">
        <v>190</v>
      </c>
      <c r="AT184" s="231" t="s">
        <v>216</v>
      </c>
      <c r="AU184" s="231" t="s">
        <v>83</v>
      </c>
      <c r="AY184" s="19" t="s">
        <v>138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9" t="s">
        <v>22</v>
      </c>
      <c r="BK184" s="232">
        <f>ROUND(I184*H184,2)</f>
        <v>0</v>
      </c>
      <c r="BL184" s="19" t="s">
        <v>144</v>
      </c>
      <c r="BM184" s="231" t="s">
        <v>1826</v>
      </c>
    </row>
    <row r="185" s="2" customFormat="1">
      <c r="A185" s="40"/>
      <c r="B185" s="41"/>
      <c r="C185" s="42"/>
      <c r="D185" s="233" t="s">
        <v>146</v>
      </c>
      <c r="E185" s="42"/>
      <c r="F185" s="234" t="s">
        <v>1825</v>
      </c>
      <c r="G185" s="42"/>
      <c r="H185" s="42"/>
      <c r="I185" s="138"/>
      <c r="J185" s="42"/>
      <c r="K185" s="42"/>
      <c r="L185" s="46"/>
      <c r="M185" s="235"/>
      <c r="N185" s="236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146</v>
      </c>
      <c r="AU185" s="19" t="s">
        <v>83</v>
      </c>
    </row>
    <row r="186" s="2" customFormat="1" ht="16.5" customHeight="1">
      <c r="A186" s="40"/>
      <c r="B186" s="41"/>
      <c r="C186" s="220" t="s">
        <v>325</v>
      </c>
      <c r="D186" s="220" t="s">
        <v>141</v>
      </c>
      <c r="E186" s="221" t="s">
        <v>1748</v>
      </c>
      <c r="F186" s="222" t="s">
        <v>1749</v>
      </c>
      <c r="G186" s="223" t="s">
        <v>184</v>
      </c>
      <c r="H186" s="224">
        <v>15.513999999999999</v>
      </c>
      <c r="I186" s="225"/>
      <c r="J186" s="226">
        <f>ROUND(I186*H186,2)</f>
        <v>0</v>
      </c>
      <c r="K186" s="222" t="s">
        <v>153</v>
      </c>
      <c r="L186" s="46"/>
      <c r="M186" s="227" t="s">
        <v>20</v>
      </c>
      <c r="N186" s="228" t="s">
        <v>45</v>
      </c>
      <c r="O186" s="86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31" t="s">
        <v>144</v>
      </c>
      <c r="AT186" s="231" t="s">
        <v>141</v>
      </c>
      <c r="AU186" s="231" t="s">
        <v>83</v>
      </c>
      <c r="AY186" s="19" t="s">
        <v>138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9" t="s">
        <v>22</v>
      </c>
      <c r="BK186" s="232">
        <f>ROUND(I186*H186,2)</f>
        <v>0</v>
      </c>
      <c r="BL186" s="19" t="s">
        <v>144</v>
      </c>
      <c r="BM186" s="231" t="s">
        <v>1827</v>
      </c>
    </row>
    <row r="187" s="2" customFormat="1">
      <c r="A187" s="40"/>
      <c r="B187" s="41"/>
      <c r="C187" s="42"/>
      <c r="D187" s="233" t="s">
        <v>146</v>
      </c>
      <c r="E187" s="42"/>
      <c r="F187" s="234" t="s">
        <v>1751</v>
      </c>
      <c r="G187" s="42"/>
      <c r="H187" s="42"/>
      <c r="I187" s="138"/>
      <c r="J187" s="42"/>
      <c r="K187" s="42"/>
      <c r="L187" s="46"/>
      <c r="M187" s="235"/>
      <c r="N187" s="236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146</v>
      </c>
      <c r="AU187" s="19" t="s">
        <v>83</v>
      </c>
    </row>
    <row r="188" s="12" customFormat="1" ht="22.8" customHeight="1">
      <c r="A188" s="12"/>
      <c r="B188" s="204"/>
      <c r="C188" s="205"/>
      <c r="D188" s="206" t="s">
        <v>73</v>
      </c>
      <c r="E188" s="218" t="s">
        <v>1828</v>
      </c>
      <c r="F188" s="218" t="s">
        <v>1829</v>
      </c>
      <c r="G188" s="205"/>
      <c r="H188" s="205"/>
      <c r="I188" s="208"/>
      <c r="J188" s="219">
        <f>BK188</f>
        <v>0</v>
      </c>
      <c r="K188" s="205"/>
      <c r="L188" s="210"/>
      <c r="M188" s="211"/>
      <c r="N188" s="212"/>
      <c r="O188" s="212"/>
      <c r="P188" s="213">
        <f>SUM(P189:P203)</f>
        <v>0</v>
      </c>
      <c r="Q188" s="212"/>
      <c r="R188" s="213">
        <f>SUM(R189:R203)</f>
        <v>0</v>
      </c>
      <c r="S188" s="212"/>
      <c r="T188" s="214">
        <f>SUM(T189:T203)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15" t="s">
        <v>22</v>
      </c>
      <c r="AT188" s="216" t="s">
        <v>73</v>
      </c>
      <c r="AU188" s="216" t="s">
        <v>22</v>
      </c>
      <c r="AY188" s="215" t="s">
        <v>138</v>
      </c>
      <c r="BK188" s="217">
        <f>SUM(BK189:BK203)</f>
        <v>0</v>
      </c>
    </row>
    <row r="189" s="2" customFormat="1" ht="16.5" customHeight="1">
      <c r="A189" s="40"/>
      <c r="B189" s="41"/>
      <c r="C189" s="220" t="s">
        <v>330</v>
      </c>
      <c r="D189" s="220" t="s">
        <v>141</v>
      </c>
      <c r="E189" s="221" t="s">
        <v>1830</v>
      </c>
      <c r="F189" s="222" t="s">
        <v>1831</v>
      </c>
      <c r="G189" s="223" t="s">
        <v>166</v>
      </c>
      <c r="H189" s="224">
        <v>350</v>
      </c>
      <c r="I189" s="225"/>
      <c r="J189" s="226">
        <f>ROUND(I189*H189,2)</f>
        <v>0</v>
      </c>
      <c r="K189" s="222" t="s">
        <v>153</v>
      </c>
      <c r="L189" s="46"/>
      <c r="M189" s="227" t="s">
        <v>20</v>
      </c>
      <c r="N189" s="228" t="s">
        <v>45</v>
      </c>
      <c r="O189" s="86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31" t="s">
        <v>144</v>
      </c>
      <c r="AT189" s="231" t="s">
        <v>141</v>
      </c>
      <c r="AU189" s="231" t="s">
        <v>83</v>
      </c>
      <c r="AY189" s="19" t="s">
        <v>138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9" t="s">
        <v>22</v>
      </c>
      <c r="BK189" s="232">
        <f>ROUND(I189*H189,2)</f>
        <v>0</v>
      </c>
      <c r="BL189" s="19" t="s">
        <v>144</v>
      </c>
      <c r="BM189" s="231" t="s">
        <v>1832</v>
      </c>
    </row>
    <row r="190" s="2" customFormat="1">
      <c r="A190" s="40"/>
      <c r="B190" s="41"/>
      <c r="C190" s="42"/>
      <c r="D190" s="233" t="s">
        <v>146</v>
      </c>
      <c r="E190" s="42"/>
      <c r="F190" s="234" t="s">
        <v>1833</v>
      </c>
      <c r="G190" s="42"/>
      <c r="H190" s="42"/>
      <c r="I190" s="138"/>
      <c r="J190" s="42"/>
      <c r="K190" s="42"/>
      <c r="L190" s="46"/>
      <c r="M190" s="235"/>
      <c r="N190" s="236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146</v>
      </c>
      <c r="AU190" s="19" t="s">
        <v>83</v>
      </c>
    </row>
    <row r="191" s="14" customFormat="1">
      <c r="A191" s="14"/>
      <c r="B191" s="259"/>
      <c r="C191" s="260"/>
      <c r="D191" s="233" t="s">
        <v>156</v>
      </c>
      <c r="E191" s="261" t="s">
        <v>20</v>
      </c>
      <c r="F191" s="262" t="s">
        <v>1834</v>
      </c>
      <c r="G191" s="260"/>
      <c r="H191" s="261" t="s">
        <v>20</v>
      </c>
      <c r="I191" s="263"/>
      <c r="J191" s="260"/>
      <c r="K191" s="260"/>
      <c r="L191" s="264"/>
      <c r="M191" s="265"/>
      <c r="N191" s="266"/>
      <c r="O191" s="266"/>
      <c r="P191" s="266"/>
      <c r="Q191" s="266"/>
      <c r="R191" s="266"/>
      <c r="S191" s="266"/>
      <c r="T191" s="267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8" t="s">
        <v>156</v>
      </c>
      <c r="AU191" s="268" t="s">
        <v>83</v>
      </c>
      <c r="AV191" s="14" t="s">
        <v>22</v>
      </c>
      <c r="AW191" s="14" t="s">
        <v>35</v>
      </c>
      <c r="AX191" s="14" t="s">
        <v>74</v>
      </c>
      <c r="AY191" s="268" t="s">
        <v>138</v>
      </c>
    </row>
    <row r="192" s="13" customFormat="1">
      <c r="A192" s="13"/>
      <c r="B192" s="237"/>
      <c r="C192" s="238"/>
      <c r="D192" s="233" t="s">
        <v>156</v>
      </c>
      <c r="E192" s="239" t="s">
        <v>20</v>
      </c>
      <c r="F192" s="240" t="s">
        <v>1835</v>
      </c>
      <c r="G192" s="238"/>
      <c r="H192" s="241">
        <v>350</v>
      </c>
      <c r="I192" s="242"/>
      <c r="J192" s="238"/>
      <c r="K192" s="238"/>
      <c r="L192" s="243"/>
      <c r="M192" s="244"/>
      <c r="N192" s="245"/>
      <c r="O192" s="245"/>
      <c r="P192" s="245"/>
      <c r="Q192" s="245"/>
      <c r="R192" s="245"/>
      <c r="S192" s="245"/>
      <c r="T192" s="24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7" t="s">
        <v>156</v>
      </c>
      <c r="AU192" s="247" t="s">
        <v>83</v>
      </c>
      <c r="AV192" s="13" t="s">
        <v>83</v>
      </c>
      <c r="AW192" s="13" t="s">
        <v>35</v>
      </c>
      <c r="AX192" s="13" t="s">
        <v>22</v>
      </c>
      <c r="AY192" s="247" t="s">
        <v>138</v>
      </c>
    </row>
    <row r="193" s="2" customFormat="1" ht="16.5" customHeight="1">
      <c r="A193" s="40"/>
      <c r="B193" s="41"/>
      <c r="C193" s="248" t="s">
        <v>335</v>
      </c>
      <c r="D193" s="248" t="s">
        <v>216</v>
      </c>
      <c r="E193" s="249" t="s">
        <v>580</v>
      </c>
      <c r="F193" s="250" t="s">
        <v>581</v>
      </c>
      <c r="G193" s="251" t="s">
        <v>184</v>
      </c>
      <c r="H193" s="252">
        <v>718.93499999999995</v>
      </c>
      <c r="I193" s="253"/>
      <c r="J193" s="254">
        <f>ROUND(I193*H193,2)</f>
        <v>0</v>
      </c>
      <c r="K193" s="250" t="s">
        <v>20</v>
      </c>
      <c r="L193" s="255"/>
      <c r="M193" s="256" t="s">
        <v>20</v>
      </c>
      <c r="N193" s="257" t="s">
        <v>45</v>
      </c>
      <c r="O193" s="86"/>
      <c r="P193" s="229">
        <f>O193*H193</f>
        <v>0</v>
      </c>
      <c r="Q193" s="229">
        <v>0</v>
      </c>
      <c r="R193" s="229">
        <f>Q193*H193</f>
        <v>0</v>
      </c>
      <c r="S193" s="229">
        <v>0</v>
      </c>
      <c r="T193" s="230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31" t="s">
        <v>190</v>
      </c>
      <c r="AT193" s="231" t="s">
        <v>216</v>
      </c>
      <c r="AU193" s="231" t="s">
        <v>83</v>
      </c>
      <c r="AY193" s="19" t="s">
        <v>138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9" t="s">
        <v>22</v>
      </c>
      <c r="BK193" s="232">
        <f>ROUND(I193*H193,2)</f>
        <v>0</v>
      </c>
      <c r="BL193" s="19" t="s">
        <v>144</v>
      </c>
      <c r="BM193" s="231" t="s">
        <v>1836</v>
      </c>
    </row>
    <row r="194" s="2" customFormat="1">
      <c r="A194" s="40"/>
      <c r="B194" s="41"/>
      <c r="C194" s="42"/>
      <c r="D194" s="233" t="s">
        <v>146</v>
      </c>
      <c r="E194" s="42"/>
      <c r="F194" s="234" t="s">
        <v>581</v>
      </c>
      <c r="G194" s="42"/>
      <c r="H194" s="42"/>
      <c r="I194" s="138"/>
      <c r="J194" s="42"/>
      <c r="K194" s="42"/>
      <c r="L194" s="46"/>
      <c r="M194" s="235"/>
      <c r="N194" s="236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146</v>
      </c>
      <c r="AU194" s="19" t="s">
        <v>83</v>
      </c>
    </row>
    <row r="195" s="13" customFormat="1">
      <c r="A195" s="13"/>
      <c r="B195" s="237"/>
      <c r="C195" s="238"/>
      <c r="D195" s="233" t="s">
        <v>156</v>
      </c>
      <c r="E195" s="239" t="s">
        <v>20</v>
      </c>
      <c r="F195" s="240" t="s">
        <v>1837</v>
      </c>
      <c r="G195" s="238"/>
      <c r="H195" s="241">
        <v>718.93499999999995</v>
      </c>
      <c r="I195" s="242"/>
      <c r="J195" s="238"/>
      <c r="K195" s="238"/>
      <c r="L195" s="243"/>
      <c r="M195" s="244"/>
      <c r="N195" s="245"/>
      <c r="O195" s="245"/>
      <c r="P195" s="245"/>
      <c r="Q195" s="245"/>
      <c r="R195" s="245"/>
      <c r="S195" s="245"/>
      <c r="T195" s="24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7" t="s">
        <v>156</v>
      </c>
      <c r="AU195" s="247" t="s">
        <v>83</v>
      </c>
      <c r="AV195" s="13" t="s">
        <v>83</v>
      </c>
      <c r="AW195" s="13" t="s">
        <v>35</v>
      </c>
      <c r="AX195" s="13" t="s">
        <v>22</v>
      </c>
      <c r="AY195" s="247" t="s">
        <v>138</v>
      </c>
    </row>
    <row r="196" s="2" customFormat="1" ht="16.5" customHeight="1">
      <c r="A196" s="40"/>
      <c r="B196" s="41"/>
      <c r="C196" s="220" t="s">
        <v>341</v>
      </c>
      <c r="D196" s="220" t="s">
        <v>141</v>
      </c>
      <c r="E196" s="221" t="s">
        <v>570</v>
      </c>
      <c r="F196" s="222" t="s">
        <v>571</v>
      </c>
      <c r="G196" s="223" t="s">
        <v>166</v>
      </c>
      <c r="H196" s="224">
        <v>350</v>
      </c>
      <c r="I196" s="225"/>
      <c r="J196" s="226">
        <f>ROUND(I196*H196,2)</f>
        <v>0</v>
      </c>
      <c r="K196" s="222" t="s">
        <v>153</v>
      </c>
      <c r="L196" s="46"/>
      <c r="M196" s="227" t="s">
        <v>20</v>
      </c>
      <c r="N196" s="228" t="s">
        <v>45</v>
      </c>
      <c r="O196" s="86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31" t="s">
        <v>144</v>
      </c>
      <c r="AT196" s="231" t="s">
        <v>141</v>
      </c>
      <c r="AU196" s="231" t="s">
        <v>83</v>
      </c>
      <c r="AY196" s="19" t="s">
        <v>138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9" t="s">
        <v>22</v>
      </c>
      <c r="BK196" s="232">
        <f>ROUND(I196*H196,2)</f>
        <v>0</v>
      </c>
      <c r="BL196" s="19" t="s">
        <v>144</v>
      </c>
      <c r="BM196" s="231" t="s">
        <v>1838</v>
      </c>
    </row>
    <row r="197" s="2" customFormat="1">
      <c r="A197" s="40"/>
      <c r="B197" s="41"/>
      <c r="C197" s="42"/>
      <c r="D197" s="233" t="s">
        <v>146</v>
      </c>
      <c r="E197" s="42"/>
      <c r="F197" s="234" t="s">
        <v>573</v>
      </c>
      <c r="G197" s="42"/>
      <c r="H197" s="42"/>
      <c r="I197" s="138"/>
      <c r="J197" s="42"/>
      <c r="K197" s="42"/>
      <c r="L197" s="46"/>
      <c r="M197" s="235"/>
      <c r="N197" s="236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146</v>
      </c>
      <c r="AU197" s="19" t="s">
        <v>83</v>
      </c>
    </row>
    <row r="198" s="13" customFormat="1">
      <c r="A198" s="13"/>
      <c r="B198" s="237"/>
      <c r="C198" s="238"/>
      <c r="D198" s="233" t="s">
        <v>156</v>
      </c>
      <c r="E198" s="239" t="s">
        <v>20</v>
      </c>
      <c r="F198" s="240" t="s">
        <v>1839</v>
      </c>
      <c r="G198" s="238"/>
      <c r="H198" s="241">
        <v>350</v>
      </c>
      <c r="I198" s="242"/>
      <c r="J198" s="238"/>
      <c r="K198" s="238"/>
      <c r="L198" s="243"/>
      <c r="M198" s="244"/>
      <c r="N198" s="245"/>
      <c r="O198" s="245"/>
      <c r="P198" s="245"/>
      <c r="Q198" s="245"/>
      <c r="R198" s="245"/>
      <c r="S198" s="245"/>
      <c r="T198" s="24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7" t="s">
        <v>156</v>
      </c>
      <c r="AU198" s="247" t="s">
        <v>83</v>
      </c>
      <c r="AV198" s="13" t="s">
        <v>83</v>
      </c>
      <c r="AW198" s="13" t="s">
        <v>35</v>
      </c>
      <c r="AX198" s="13" t="s">
        <v>22</v>
      </c>
      <c r="AY198" s="247" t="s">
        <v>138</v>
      </c>
    </row>
    <row r="199" s="2" customFormat="1" ht="16.5" customHeight="1">
      <c r="A199" s="40"/>
      <c r="B199" s="41"/>
      <c r="C199" s="220" t="s">
        <v>348</v>
      </c>
      <c r="D199" s="220" t="s">
        <v>141</v>
      </c>
      <c r="E199" s="221" t="s">
        <v>543</v>
      </c>
      <c r="F199" s="222" t="s">
        <v>544</v>
      </c>
      <c r="G199" s="223" t="s">
        <v>166</v>
      </c>
      <c r="H199" s="224">
        <v>350</v>
      </c>
      <c r="I199" s="225"/>
      <c r="J199" s="226">
        <f>ROUND(I199*H199,2)</f>
        <v>0</v>
      </c>
      <c r="K199" s="222" t="s">
        <v>153</v>
      </c>
      <c r="L199" s="46"/>
      <c r="M199" s="227" t="s">
        <v>20</v>
      </c>
      <c r="N199" s="228" t="s">
        <v>45</v>
      </c>
      <c r="O199" s="86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31" t="s">
        <v>144</v>
      </c>
      <c r="AT199" s="231" t="s">
        <v>141</v>
      </c>
      <c r="AU199" s="231" t="s">
        <v>83</v>
      </c>
      <c r="AY199" s="19" t="s">
        <v>138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9" t="s">
        <v>22</v>
      </c>
      <c r="BK199" s="232">
        <f>ROUND(I199*H199,2)</f>
        <v>0</v>
      </c>
      <c r="BL199" s="19" t="s">
        <v>144</v>
      </c>
      <c r="BM199" s="231" t="s">
        <v>1840</v>
      </c>
    </row>
    <row r="200" s="2" customFormat="1">
      <c r="A200" s="40"/>
      <c r="B200" s="41"/>
      <c r="C200" s="42"/>
      <c r="D200" s="233" t="s">
        <v>146</v>
      </c>
      <c r="E200" s="42"/>
      <c r="F200" s="234" t="s">
        <v>546</v>
      </c>
      <c r="G200" s="42"/>
      <c r="H200" s="42"/>
      <c r="I200" s="138"/>
      <c r="J200" s="42"/>
      <c r="K200" s="42"/>
      <c r="L200" s="46"/>
      <c r="M200" s="235"/>
      <c r="N200" s="236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146</v>
      </c>
      <c r="AU200" s="19" t="s">
        <v>83</v>
      </c>
    </row>
    <row r="201" s="13" customFormat="1">
      <c r="A201" s="13"/>
      <c r="B201" s="237"/>
      <c r="C201" s="238"/>
      <c r="D201" s="233" t="s">
        <v>156</v>
      </c>
      <c r="E201" s="239" t="s">
        <v>20</v>
      </c>
      <c r="F201" s="240" t="s">
        <v>1839</v>
      </c>
      <c r="G201" s="238"/>
      <c r="H201" s="241">
        <v>350</v>
      </c>
      <c r="I201" s="242"/>
      <c r="J201" s="238"/>
      <c r="K201" s="238"/>
      <c r="L201" s="243"/>
      <c r="M201" s="244"/>
      <c r="N201" s="245"/>
      <c r="O201" s="245"/>
      <c r="P201" s="245"/>
      <c r="Q201" s="245"/>
      <c r="R201" s="245"/>
      <c r="S201" s="245"/>
      <c r="T201" s="246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7" t="s">
        <v>156</v>
      </c>
      <c r="AU201" s="247" t="s">
        <v>83</v>
      </c>
      <c r="AV201" s="13" t="s">
        <v>83</v>
      </c>
      <c r="AW201" s="13" t="s">
        <v>35</v>
      </c>
      <c r="AX201" s="13" t="s">
        <v>22</v>
      </c>
      <c r="AY201" s="247" t="s">
        <v>138</v>
      </c>
    </row>
    <row r="202" s="2" customFormat="1" ht="16.5" customHeight="1">
      <c r="A202" s="40"/>
      <c r="B202" s="41"/>
      <c r="C202" s="220" t="s">
        <v>357</v>
      </c>
      <c r="D202" s="220" t="s">
        <v>141</v>
      </c>
      <c r="E202" s="221" t="s">
        <v>1841</v>
      </c>
      <c r="F202" s="222" t="s">
        <v>1842</v>
      </c>
      <c r="G202" s="223" t="s">
        <v>152</v>
      </c>
      <c r="H202" s="224">
        <v>220</v>
      </c>
      <c r="I202" s="225"/>
      <c r="J202" s="226">
        <f>ROUND(I202*H202,2)</f>
        <v>0</v>
      </c>
      <c r="K202" s="222" t="s">
        <v>153</v>
      </c>
      <c r="L202" s="46"/>
      <c r="M202" s="227" t="s">
        <v>20</v>
      </c>
      <c r="N202" s="228" t="s">
        <v>45</v>
      </c>
      <c r="O202" s="86"/>
      <c r="P202" s="229">
        <f>O202*H202</f>
        <v>0</v>
      </c>
      <c r="Q202" s="229">
        <v>0</v>
      </c>
      <c r="R202" s="229">
        <f>Q202*H202</f>
        <v>0</v>
      </c>
      <c r="S202" s="229">
        <v>0</v>
      </c>
      <c r="T202" s="230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31" t="s">
        <v>144</v>
      </c>
      <c r="AT202" s="231" t="s">
        <v>141</v>
      </c>
      <c r="AU202" s="231" t="s">
        <v>83</v>
      </c>
      <c r="AY202" s="19" t="s">
        <v>138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19" t="s">
        <v>22</v>
      </c>
      <c r="BK202" s="232">
        <f>ROUND(I202*H202,2)</f>
        <v>0</v>
      </c>
      <c r="BL202" s="19" t="s">
        <v>144</v>
      </c>
      <c r="BM202" s="231" t="s">
        <v>1843</v>
      </c>
    </row>
    <row r="203" s="2" customFormat="1">
      <c r="A203" s="40"/>
      <c r="B203" s="41"/>
      <c r="C203" s="42"/>
      <c r="D203" s="233" t="s">
        <v>146</v>
      </c>
      <c r="E203" s="42"/>
      <c r="F203" s="234" t="s">
        <v>1844</v>
      </c>
      <c r="G203" s="42"/>
      <c r="H203" s="42"/>
      <c r="I203" s="138"/>
      <c r="J203" s="42"/>
      <c r="K203" s="42"/>
      <c r="L203" s="46"/>
      <c r="M203" s="235"/>
      <c r="N203" s="236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146</v>
      </c>
      <c r="AU203" s="19" t="s">
        <v>83</v>
      </c>
    </row>
    <row r="204" s="12" customFormat="1" ht="22.8" customHeight="1">
      <c r="A204" s="12"/>
      <c r="B204" s="204"/>
      <c r="C204" s="205"/>
      <c r="D204" s="206" t="s">
        <v>73</v>
      </c>
      <c r="E204" s="218" t="s">
        <v>1845</v>
      </c>
      <c r="F204" s="218" t="s">
        <v>1846</v>
      </c>
      <c r="G204" s="205"/>
      <c r="H204" s="205"/>
      <c r="I204" s="208"/>
      <c r="J204" s="219">
        <f>BK204</f>
        <v>0</v>
      </c>
      <c r="K204" s="205"/>
      <c r="L204" s="210"/>
      <c r="M204" s="211"/>
      <c r="N204" s="212"/>
      <c r="O204" s="212"/>
      <c r="P204" s="213">
        <f>SUM(P205:P224)</f>
        <v>0</v>
      </c>
      <c r="Q204" s="212"/>
      <c r="R204" s="213">
        <f>SUM(R205:R224)</f>
        <v>0</v>
      </c>
      <c r="S204" s="212"/>
      <c r="T204" s="214">
        <f>SUM(T205:T224)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15" t="s">
        <v>22</v>
      </c>
      <c r="AT204" s="216" t="s">
        <v>73</v>
      </c>
      <c r="AU204" s="216" t="s">
        <v>22</v>
      </c>
      <c r="AY204" s="215" t="s">
        <v>138</v>
      </c>
      <c r="BK204" s="217">
        <f>SUM(BK205:BK224)</f>
        <v>0</v>
      </c>
    </row>
    <row r="205" s="2" customFormat="1" ht="16.5" customHeight="1">
      <c r="A205" s="40"/>
      <c r="B205" s="41"/>
      <c r="C205" s="220" t="s">
        <v>362</v>
      </c>
      <c r="D205" s="220" t="s">
        <v>141</v>
      </c>
      <c r="E205" s="221" t="s">
        <v>1847</v>
      </c>
      <c r="F205" s="222" t="s">
        <v>1848</v>
      </c>
      <c r="G205" s="223" t="s">
        <v>166</v>
      </c>
      <c r="H205" s="224">
        <v>90</v>
      </c>
      <c r="I205" s="225"/>
      <c r="J205" s="226">
        <f>ROUND(I205*H205,2)</f>
        <v>0</v>
      </c>
      <c r="K205" s="222" t="s">
        <v>153</v>
      </c>
      <c r="L205" s="46"/>
      <c r="M205" s="227" t="s">
        <v>20</v>
      </c>
      <c r="N205" s="228" t="s">
        <v>45</v>
      </c>
      <c r="O205" s="86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31" t="s">
        <v>144</v>
      </c>
      <c r="AT205" s="231" t="s">
        <v>141</v>
      </c>
      <c r="AU205" s="231" t="s">
        <v>83</v>
      </c>
      <c r="AY205" s="19" t="s">
        <v>138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9" t="s">
        <v>22</v>
      </c>
      <c r="BK205" s="232">
        <f>ROUND(I205*H205,2)</f>
        <v>0</v>
      </c>
      <c r="BL205" s="19" t="s">
        <v>144</v>
      </c>
      <c r="BM205" s="231" t="s">
        <v>1849</v>
      </c>
    </row>
    <row r="206" s="2" customFormat="1">
      <c r="A206" s="40"/>
      <c r="B206" s="41"/>
      <c r="C206" s="42"/>
      <c r="D206" s="233" t="s">
        <v>146</v>
      </c>
      <c r="E206" s="42"/>
      <c r="F206" s="234" t="s">
        <v>1850</v>
      </c>
      <c r="G206" s="42"/>
      <c r="H206" s="42"/>
      <c r="I206" s="138"/>
      <c r="J206" s="42"/>
      <c r="K206" s="42"/>
      <c r="L206" s="46"/>
      <c r="M206" s="235"/>
      <c r="N206" s="236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146</v>
      </c>
      <c r="AU206" s="19" t="s">
        <v>83</v>
      </c>
    </row>
    <row r="207" s="13" customFormat="1">
      <c r="A207" s="13"/>
      <c r="B207" s="237"/>
      <c r="C207" s="238"/>
      <c r="D207" s="233" t="s">
        <v>156</v>
      </c>
      <c r="E207" s="239" t="s">
        <v>20</v>
      </c>
      <c r="F207" s="240" t="s">
        <v>1851</v>
      </c>
      <c r="G207" s="238"/>
      <c r="H207" s="241">
        <v>90</v>
      </c>
      <c r="I207" s="242"/>
      <c r="J207" s="238"/>
      <c r="K207" s="238"/>
      <c r="L207" s="243"/>
      <c r="M207" s="244"/>
      <c r="N207" s="245"/>
      <c r="O207" s="245"/>
      <c r="P207" s="245"/>
      <c r="Q207" s="245"/>
      <c r="R207" s="245"/>
      <c r="S207" s="245"/>
      <c r="T207" s="24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7" t="s">
        <v>156</v>
      </c>
      <c r="AU207" s="247" t="s">
        <v>83</v>
      </c>
      <c r="AV207" s="13" t="s">
        <v>83</v>
      </c>
      <c r="AW207" s="13" t="s">
        <v>35</v>
      </c>
      <c r="AX207" s="13" t="s">
        <v>22</v>
      </c>
      <c r="AY207" s="247" t="s">
        <v>138</v>
      </c>
    </row>
    <row r="208" s="2" customFormat="1" ht="16.5" customHeight="1">
      <c r="A208" s="40"/>
      <c r="B208" s="41"/>
      <c r="C208" s="220" t="s">
        <v>370</v>
      </c>
      <c r="D208" s="220" t="s">
        <v>141</v>
      </c>
      <c r="E208" s="221" t="s">
        <v>1852</v>
      </c>
      <c r="F208" s="222" t="s">
        <v>1853</v>
      </c>
      <c r="G208" s="223" t="s">
        <v>166</v>
      </c>
      <c r="H208" s="224">
        <v>50</v>
      </c>
      <c r="I208" s="225"/>
      <c r="J208" s="226">
        <f>ROUND(I208*H208,2)</f>
        <v>0</v>
      </c>
      <c r="K208" s="222" t="s">
        <v>153</v>
      </c>
      <c r="L208" s="46"/>
      <c r="M208" s="227" t="s">
        <v>20</v>
      </c>
      <c r="N208" s="228" t="s">
        <v>45</v>
      </c>
      <c r="O208" s="86"/>
      <c r="P208" s="229">
        <f>O208*H208</f>
        <v>0</v>
      </c>
      <c r="Q208" s="229">
        <v>0</v>
      </c>
      <c r="R208" s="229">
        <f>Q208*H208</f>
        <v>0</v>
      </c>
      <c r="S208" s="229">
        <v>0</v>
      </c>
      <c r="T208" s="230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31" t="s">
        <v>144</v>
      </c>
      <c r="AT208" s="231" t="s">
        <v>141</v>
      </c>
      <c r="AU208" s="231" t="s">
        <v>83</v>
      </c>
      <c r="AY208" s="19" t="s">
        <v>138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9" t="s">
        <v>22</v>
      </c>
      <c r="BK208" s="232">
        <f>ROUND(I208*H208,2)</f>
        <v>0</v>
      </c>
      <c r="BL208" s="19" t="s">
        <v>144</v>
      </c>
      <c r="BM208" s="231" t="s">
        <v>1854</v>
      </c>
    </row>
    <row r="209" s="2" customFormat="1">
      <c r="A209" s="40"/>
      <c r="B209" s="41"/>
      <c r="C209" s="42"/>
      <c r="D209" s="233" t="s">
        <v>146</v>
      </c>
      <c r="E209" s="42"/>
      <c r="F209" s="234" t="s">
        <v>1855</v>
      </c>
      <c r="G209" s="42"/>
      <c r="H209" s="42"/>
      <c r="I209" s="138"/>
      <c r="J209" s="42"/>
      <c r="K209" s="42"/>
      <c r="L209" s="46"/>
      <c r="M209" s="235"/>
      <c r="N209" s="236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146</v>
      </c>
      <c r="AU209" s="19" t="s">
        <v>83</v>
      </c>
    </row>
    <row r="210" s="14" customFormat="1">
      <c r="A210" s="14"/>
      <c r="B210" s="259"/>
      <c r="C210" s="260"/>
      <c r="D210" s="233" t="s">
        <v>156</v>
      </c>
      <c r="E210" s="261" t="s">
        <v>20</v>
      </c>
      <c r="F210" s="262" t="s">
        <v>1856</v>
      </c>
      <c r="G210" s="260"/>
      <c r="H210" s="261" t="s">
        <v>20</v>
      </c>
      <c r="I210" s="263"/>
      <c r="J210" s="260"/>
      <c r="K210" s="260"/>
      <c r="L210" s="264"/>
      <c r="M210" s="265"/>
      <c r="N210" s="266"/>
      <c r="O210" s="266"/>
      <c r="P210" s="266"/>
      <c r="Q210" s="266"/>
      <c r="R210" s="266"/>
      <c r="S210" s="266"/>
      <c r="T210" s="267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8" t="s">
        <v>156</v>
      </c>
      <c r="AU210" s="268" t="s">
        <v>83</v>
      </c>
      <c r="AV210" s="14" t="s">
        <v>22</v>
      </c>
      <c r="AW210" s="14" t="s">
        <v>35</v>
      </c>
      <c r="AX210" s="14" t="s">
        <v>74</v>
      </c>
      <c r="AY210" s="268" t="s">
        <v>138</v>
      </c>
    </row>
    <row r="211" s="13" customFormat="1">
      <c r="A211" s="13"/>
      <c r="B211" s="237"/>
      <c r="C211" s="238"/>
      <c r="D211" s="233" t="s">
        <v>156</v>
      </c>
      <c r="E211" s="239" t="s">
        <v>20</v>
      </c>
      <c r="F211" s="240" t="s">
        <v>1857</v>
      </c>
      <c r="G211" s="238"/>
      <c r="H211" s="241">
        <v>90</v>
      </c>
      <c r="I211" s="242"/>
      <c r="J211" s="238"/>
      <c r="K211" s="238"/>
      <c r="L211" s="243"/>
      <c r="M211" s="244"/>
      <c r="N211" s="245"/>
      <c r="O211" s="245"/>
      <c r="P211" s="245"/>
      <c r="Q211" s="245"/>
      <c r="R211" s="245"/>
      <c r="S211" s="245"/>
      <c r="T211" s="24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7" t="s">
        <v>156</v>
      </c>
      <c r="AU211" s="247" t="s">
        <v>83</v>
      </c>
      <c r="AV211" s="13" t="s">
        <v>83</v>
      </c>
      <c r="AW211" s="13" t="s">
        <v>35</v>
      </c>
      <c r="AX211" s="13" t="s">
        <v>74</v>
      </c>
      <c r="AY211" s="247" t="s">
        <v>138</v>
      </c>
    </row>
    <row r="212" s="13" customFormat="1">
      <c r="A212" s="13"/>
      <c r="B212" s="237"/>
      <c r="C212" s="238"/>
      <c r="D212" s="233" t="s">
        <v>156</v>
      </c>
      <c r="E212" s="239" t="s">
        <v>20</v>
      </c>
      <c r="F212" s="240" t="s">
        <v>1858</v>
      </c>
      <c r="G212" s="238"/>
      <c r="H212" s="241">
        <v>-40</v>
      </c>
      <c r="I212" s="242"/>
      <c r="J212" s="238"/>
      <c r="K212" s="238"/>
      <c r="L212" s="243"/>
      <c r="M212" s="244"/>
      <c r="N212" s="245"/>
      <c r="O212" s="245"/>
      <c r="P212" s="245"/>
      <c r="Q212" s="245"/>
      <c r="R212" s="245"/>
      <c r="S212" s="245"/>
      <c r="T212" s="24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7" t="s">
        <v>156</v>
      </c>
      <c r="AU212" s="247" t="s">
        <v>83</v>
      </c>
      <c r="AV212" s="13" t="s">
        <v>83</v>
      </c>
      <c r="AW212" s="13" t="s">
        <v>35</v>
      </c>
      <c r="AX212" s="13" t="s">
        <v>74</v>
      </c>
      <c r="AY212" s="247" t="s">
        <v>138</v>
      </c>
    </row>
    <row r="213" s="16" customFormat="1">
      <c r="A213" s="16"/>
      <c r="B213" s="283"/>
      <c r="C213" s="284"/>
      <c r="D213" s="233" t="s">
        <v>156</v>
      </c>
      <c r="E213" s="285" t="s">
        <v>20</v>
      </c>
      <c r="F213" s="286" t="s">
        <v>487</v>
      </c>
      <c r="G213" s="284"/>
      <c r="H213" s="287">
        <v>50</v>
      </c>
      <c r="I213" s="288"/>
      <c r="J213" s="284"/>
      <c r="K213" s="284"/>
      <c r="L213" s="289"/>
      <c r="M213" s="290"/>
      <c r="N213" s="291"/>
      <c r="O213" s="291"/>
      <c r="P213" s="291"/>
      <c r="Q213" s="291"/>
      <c r="R213" s="291"/>
      <c r="S213" s="291"/>
      <c r="T213" s="292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T213" s="293" t="s">
        <v>156</v>
      </c>
      <c r="AU213" s="293" t="s">
        <v>83</v>
      </c>
      <c r="AV213" s="16" t="s">
        <v>144</v>
      </c>
      <c r="AW213" s="16" t="s">
        <v>35</v>
      </c>
      <c r="AX213" s="16" t="s">
        <v>22</v>
      </c>
      <c r="AY213" s="293" t="s">
        <v>138</v>
      </c>
    </row>
    <row r="214" s="2" customFormat="1" ht="16.5" customHeight="1">
      <c r="A214" s="40"/>
      <c r="B214" s="41"/>
      <c r="C214" s="220" t="s">
        <v>376</v>
      </c>
      <c r="D214" s="220" t="s">
        <v>141</v>
      </c>
      <c r="E214" s="221" t="s">
        <v>553</v>
      </c>
      <c r="F214" s="222" t="s">
        <v>554</v>
      </c>
      <c r="G214" s="223" t="s">
        <v>166</v>
      </c>
      <c r="H214" s="224">
        <v>50</v>
      </c>
      <c r="I214" s="225"/>
      <c r="J214" s="226">
        <f>ROUND(I214*H214,2)</f>
        <v>0</v>
      </c>
      <c r="K214" s="222" t="s">
        <v>153</v>
      </c>
      <c r="L214" s="46"/>
      <c r="M214" s="227" t="s">
        <v>20</v>
      </c>
      <c r="N214" s="228" t="s">
        <v>45</v>
      </c>
      <c r="O214" s="86"/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31" t="s">
        <v>144</v>
      </c>
      <c r="AT214" s="231" t="s">
        <v>141</v>
      </c>
      <c r="AU214" s="231" t="s">
        <v>83</v>
      </c>
      <c r="AY214" s="19" t="s">
        <v>138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9" t="s">
        <v>22</v>
      </c>
      <c r="BK214" s="232">
        <f>ROUND(I214*H214,2)</f>
        <v>0</v>
      </c>
      <c r="BL214" s="19" t="s">
        <v>144</v>
      </c>
      <c r="BM214" s="231" t="s">
        <v>1859</v>
      </c>
    </row>
    <row r="215" s="2" customFormat="1">
      <c r="A215" s="40"/>
      <c r="B215" s="41"/>
      <c r="C215" s="42"/>
      <c r="D215" s="233" t="s">
        <v>146</v>
      </c>
      <c r="E215" s="42"/>
      <c r="F215" s="234" t="s">
        <v>554</v>
      </c>
      <c r="G215" s="42"/>
      <c r="H215" s="42"/>
      <c r="I215" s="138"/>
      <c r="J215" s="42"/>
      <c r="K215" s="42"/>
      <c r="L215" s="46"/>
      <c r="M215" s="235"/>
      <c r="N215" s="236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146</v>
      </c>
      <c r="AU215" s="19" t="s">
        <v>83</v>
      </c>
    </row>
    <row r="216" s="2" customFormat="1" ht="16.5" customHeight="1">
      <c r="A216" s="40"/>
      <c r="B216" s="41"/>
      <c r="C216" s="220" t="s">
        <v>383</v>
      </c>
      <c r="D216" s="220" t="s">
        <v>141</v>
      </c>
      <c r="E216" s="221" t="s">
        <v>570</v>
      </c>
      <c r="F216" s="222" t="s">
        <v>571</v>
      </c>
      <c r="G216" s="223" t="s">
        <v>166</v>
      </c>
      <c r="H216" s="224">
        <v>8</v>
      </c>
      <c r="I216" s="225"/>
      <c r="J216" s="226">
        <f>ROUND(I216*H216,2)</f>
        <v>0</v>
      </c>
      <c r="K216" s="222" t="s">
        <v>153</v>
      </c>
      <c r="L216" s="46"/>
      <c r="M216" s="227" t="s">
        <v>20</v>
      </c>
      <c r="N216" s="228" t="s">
        <v>45</v>
      </c>
      <c r="O216" s="86"/>
      <c r="P216" s="229">
        <f>O216*H216</f>
        <v>0</v>
      </c>
      <c r="Q216" s="229">
        <v>0</v>
      </c>
      <c r="R216" s="229">
        <f>Q216*H216</f>
        <v>0</v>
      </c>
      <c r="S216" s="229">
        <v>0</v>
      </c>
      <c r="T216" s="230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31" t="s">
        <v>144</v>
      </c>
      <c r="AT216" s="231" t="s">
        <v>141</v>
      </c>
      <c r="AU216" s="231" t="s">
        <v>83</v>
      </c>
      <c r="AY216" s="19" t="s">
        <v>138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9" t="s">
        <v>22</v>
      </c>
      <c r="BK216" s="232">
        <f>ROUND(I216*H216,2)</f>
        <v>0</v>
      </c>
      <c r="BL216" s="19" t="s">
        <v>144</v>
      </c>
      <c r="BM216" s="231" t="s">
        <v>1860</v>
      </c>
    </row>
    <row r="217" s="2" customFormat="1">
      <c r="A217" s="40"/>
      <c r="B217" s="41"/>
      <c r="C217" s="42"/>
      <c r="D217" s="233" t="s">
        <v>146</v>
      </c>
      <c r="E217" s="42"/>
      <c r="F217" s="234" t="s">
        <v>573</v>
      </c>
      <c r="G217" s="42"/>
      <c r="H217" s="42"/>
      <c r="I217" s="138"/>
      <c r="J217" s="42"/>
      <c r="K217" s="42"/>
      <c r="L217" s="46"/>
      <c r="M217" s="235"/>
      <c r="N217" s="236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146</v>
      </c>
      <c r="AU217" s="19" t="s">
        <v>83</v>
      </c>
    </row>
    <row r="218" s="13" customFormat="1">
      <c r="A218" s="13"/>
      <c r="B218" s="237"/>
      <c r="C218" s="238"/>
      <c r="D218" s="233" t="s">
        <v>156</v>
      </c>
      <c r="E218" s="239" t="s">
        <v>20</v>
      </c>
      <c r="F218" s="240" t="s">
        <v>1861</v>
      </c>
      <c r="G218" s="238"/>
      <c r="H218" s="241">
        <v>8</v>
      </c>
      <c r="I218" s="242"/>
      <c r="J218" s="238"/>
      <c r="K218" s="238"/>
      <c r="L218" s="243"/>
      <c r="M218" s="244"/>
      <c r="N218" s="245"/>
      <c r="O218" s="245"/>
      <c r="P218" s="245"/>
      <c r="Q218" s="245"/>
      <c r="R218" s="245"/>
      <c r="S218" s="245"/>
      <c r="T218" s="24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7" t="s">
        <v>156</v>
      </c>
      <c r="AU218" s="247" t="s">
        <v>83</v>
      </c>
      <c r="AV218" s="13" t="s">
        <v>83</v>
      </c>
      <c r="AW218" s="13" t="s">
        <v>35</v>
      </c>
      <c r="AX218" s="13" t="s">
        <v>22</v>
      </c>
      <c r="AY218" s="247" t="s">
        <v>138</v>
      </c>
    </row>
    <row r="219" s="2" customFormat="1" ht="16.5" customHeight="1">
      <c r="A219" s="40"/>
      <c r="B219" s="41"/>
      <c r="C219" s="220" t="s">
        <v>388</v>
      </c>
      <c r="D219" s="220" t="s">
        <v>141</v>
      </c>
      <c r="E219" s="221" t="s">
        <v>543</v>
      </c>
      <c r="F219" s="222" t="s">
        <v>544</v>
      </c>
      <c r="G219" s="223" t="s">
        <v>166</v>
      </c>
      <c r="H219" s="224">
        <v>40</v>
      </c>
      <c r="I219" s="225"/>
      <c r="J219" s="226">
        <f>ROUND(I219*H219,2)</f>
        <v>0</v>
      </c>
      <c r="K219" s="222" t="s">
        <v>153</v>
      </c>
      <c r="L219" s="46"/>
      <c r="M219" s="227" t="s">
        <v>20</v>
      </c>
      <c r="N219" s="228" t="s">
        <v>45</v>
      </c>
      <c r="O219" s="86"/>
      <c r="P219" s="229">
        <f>O219*H219</f>
        <v>0</v>
      </c>
      <c r="Q219" s="229">
        <v>0</v>
      </c>
      <c r="R219" s="229">
        <f>Q219*H219</f>
        <v>0</v>
      </c>
      <c r="S219" s="229">
        <v>0</v>
      </c>
      <c r="T219" s="230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31" t="s">
        <v>144</v>
      </c>
      <c r="AT219" s="231" t="s">
        <v>141</v>
      </c>
      <c r="AU219" s="231" t="s">
        <v>83</v>
      </c>
      <c r="AY219" s="19" t="s">
        <v>138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19" t="s">
        <v>22</v>
      </c>
      <c r="BK219" s="232">
        <f>ROUND(I219*H219,2)</f>
        <v>0</v>
      </c>
      <c r="BL219" s="19" t="s">
        <v>144</v>
      </c>
      <c r="BM219" s="231" t="s">
        <v>1862</v>
      </c>
    </row>
    <row r="220" s="2" customFormat="1">
      <c r="A220" s="40"/>
      <c r="B220" s="41"/>
      <c r="C220" s="42"/>
      <c r="D220" s="233" t="s">
        <v>146</v>
      </c>
      <c r="E220" s="42"/>
      <c r="F220" s="234" t="s">
        <v>546</v>
      </c>
      <c r="G220" s="42"/>
      <c r="H220" s="42"/>
      <c r="I220" s="138"/>
      <c r="J220" s="42"/>
      <c r="K220" s="42"/>
      <c r="L220" s="46"/>
      <c r="M220" s="235"/>
      <c r="N220" s="236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146</v>
      </c>
      <c r="AU220" s="19" t="s">
        <v>83</v>
      </c>
    </row>
    <row r="221" s="2" customFormat="1" ht="16.5" customHeight="1">
      <c r="A221" s="40"/>
      <c r="B221" s="41"/>
      <c r="C221" s="220" t="s">
        <v>393</v>
      </c>
      <c r="D221" s="220" t="s">
        <v>141</v>
      </c>
      <c r="E221" s="221" t="s">
        <v>1863</v>
      </c>
      <c r="F221" s="222" t="s">
        <v>1864</v>
      </c>
      <c r="G221" s="223" t="s">
        <v>152</v>
      </c>
      <c r="H221" s="224">
        <v>200</v>
      </c>
      <c r="I221" s="225"/>
      <c r="J221" s="226">
        <f>ROUND(I221*H221,2)</f>
        <v>0</v>
      </c>
      <c r="K221" s="222" t="s">
        <v>153</v>
      </c>
      <c r="L221" s="46"/>
      <c r="M221" s="227" t="s">
        <v>20</v>
      </c>
      <c r="N221" s="228" t="s">
        <v>45</v>
      </c>
      <c r="O221" s="86"/>
      <c r="P221" s="229">
        <f>O221*H221</f>
        <v>0</v>
      </c>
      <c r="Q221" s="229">
        <v>0</v>
      </c>
      <c r="R221" s="229">
        <f>Q221*H221</f>
        <v>0</v>
      </c>
      <c r="S221" s="229">
        <v>0</v>
      </c>
      <c r="T221" s="230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31" t="s">
        <v>144</v>
      </c>
      <c r="AT221" s="231" t="s">
        <v>141</v>
      </c>
      <c r="AU221" s="231" t="s">
        <v>83</v>
      </c>
      <c r="AY221" s="19" t="s">
        <v>138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19" t="s">
        <v>22</v>
      </c>
      <c r="BK221" s="232">
        <f>ROUND(I221*H221,2)</f>
        <v>0</v>
      </c>
      <c r="BL221" s="19" t="s">
        <v>144</v>
      </c>
      <c r="BM221" s="231" t="s">
        <v>1865</v>
      </c>
    </row>
    <row r="222" s="2" customFormat="1">
      <c r="A222" s="40"/>
      <c r="B222" s="41"/>
      <c r="C222" s="42"/>
      <c r="D222" s="233" t="s">
        <v>146</v>
      </c>
      <c r="E222" s="42"/>
      <c r="F222" s="234" t="s">
        <v>1866</v>
      </c>
      <c r="G222" s="42"/>
      <c r="H222" s="42"/>
      <c r="I222" s="138"/>
      <c r="J222" s="42"/>
      <c r="K222" s="42"/>
      <c r="L222" s="46"/>
      <c r="M222" s="235"/>
      <c r="N222" s="236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146</v>
      </c>
      <c r="AU222" s="19" t="s">
        <v>83</v>
      </c>
    </row>
    <row r="223" s="2" customFormat="1" ht="16.5" customHeight="1">
      <c r="A223" s="40"/>
      <c r="B223" s="41"/>
      <c r="C223" s="220" t="s">
        <v>398</v>
      </c>
      <c r="D223" s="220" t="s">
        <v>141</v>
      </c>
      <c r="E223" s="221" t="s">
        <v>1867</v>
      </c>
      <c r="F223" s="222" t="s">
        <v>1868</v>
      </c>
      <c r="G223" s="223" t="s">
        <v>152</v>
      </c>
      <c r="H223" s="224">
        <v>200</v>
      </c>
      <c r="I223" s="225"/>
      <c r="J223" s="226">
        <f>ROUND(I223*H223,2)</f>
        <v>0</v>
      </c>
      <c r="K223" s="222" t="s">
        <v>20</v>
      </c>
      <c r="L223" s="46"/>
      <c r="M223" s="227" t="s">
        <v>20</v>
      </c>
      <c r="N223" s="228" t="s">
        <v>45</v>
      </c>
      <c r="O223" s="86"/>
      <c r="P223" s="229">
        <f>O223*H223</f>
        <v>0</v>
      </c>
      <c r="Q223" s="229">
        <v>0</v>
      </c>
      <c r="R223" s="229">
        <f>Q223*H223</f>
        <v>0</v>
      </c>
      <c r="S223" s="229">
        <v>0</v>
      </c>
      <c r="T223" s="230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31" t="s">
        <v>144</v>
      </c>
      <c r="AT223" s="231" t="s">
        <v>141</v>
      </c>
      <c r="AU223" s="231" t="s">
        <v>83</v>
      </c>
      <c r="AY223" s="19" t="s">
        <v>138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19" t="s">
        <v>22</v>
      </c>
      <c r="BK223" s="232">
        <f>ROUND(I223*H223,2)</f>
        <v>0</v>
      </c>
      <c r="BL223" s="19" t="s">
        <v>144</v>
      </c>
      <c r="BM223" s="231" t="s">
        <v>1869</v>
      </c>
    </row>
    <row r="224" s="2" customFormat="1">
      <c r="A224" s="40"/>
      <c r="B224" s="41"/>
      <c r="C224" s="42"/>
      <c r="D224" s="233" t="s">
        <v>146</v>
      </c>
      <c r="E224" s="42"/>
      <c r="F224" s="234" t="s">
        <v>1868</v>
      </c>
      <c r="G224" s="42"/>
      <c r="H224" s="42"/>
      <c r="I224" s="138"/>
      <c r="J224" s="42"/>
      <c r="K224" s="42"/>
      <c r="L224" s="46"/>
      <c r="M224" s="235"/>
      <c r="N224" s="236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146</v>
      </c>
      <c r="AU224" s="19" t="s">
        <v>83</v>
      </c>
    </row>
    <row r="225" s="12" customFormat="1" ht="22.8" customHeight="1">
      <c r="A225" s="12"/>
      <c r="B225" s="204"/>
      <c r="C225" s="205"/>
      <c r="D225" s="206" t="s">
        <v>73</v>
      </c>
      <c r="E225" s="218" t="s">
        <v>1870</v>
      </c>
      <c r="F225" s="218" t="s">
        <v>1871</v>
      </c>
      <c r="G225" s="205"/>
      <c r="H225" s="205"/>
      <c r="I225" s="208"/>
      <c r="J225" s="219">
        <f>BK225</f>
        <v>0</v>
      </c>
      <c r="K225" s="205"/>
      <c r="L225" s="210"/>
      <c r="M225" s="211"/>
      <c r="N225" s="212"/>
      <c r="O225" s="212"/>
      <c r="P225" s="213">
        <f>SUM(P226:P278)</f>
        <v>0</v>
      </c>
      <c r="Q225" s="212"/>
      <c r="R225" s="213">
        <f>SUM(R226:R278)</f>
        <v>15.847344959999997</v>
      </c>
      <c r="S225" s="212"/>
      <c r="T225" s="214">
        <f>SUM(T226:T278)</f>
        <v>1.04688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15" t="s">
        <v>22</v>
      </c>
      <c r="AT225" s="216" t="s">
        <v>73</v>
      </c>
      <c r="AU225" s="216" t="s">
        <v>22</v>
      </c>
      <c r="AY225" s="215" t="s">
        <v>138</v>
      </c>
      <c r="BK225" s="217">
        <f>SUM(BK226:BK278)</f>
        <v>0</v>
      </c>
    </row>
    <row r="226" s="2" customFormat="1" ht="16.5" customHeight="1">
      <c r="A226" s="40"/>
      <c r="B226" s="41"/>
      <c r="C226" s="220" t="s">
        <v>405</v>
      </c>
      <c r="D226" s="220" t="s">
        <v>141</v>
      </c>
      <c r="E226" s="221" t="s">
        <v>1872</v>
      </c>
      <c r="F226" s="222" t="s">
        <v>1873</v>
      </c>
      <c r="G226" s="223" t="s">
        <v>166</v>
      </c>
      <c r="H226" s="224">
        <v>63</v>
      </c>
      <c r="I226" s="225"/>
      <c r="J226" s="226">
        <f>ROUND(I226*H226,2)</f>
        <v>0</v>
      </c>
      <c r="K226" s="222" t="s">
        <v>153</v>
      </c>
      <c r="L226" s="46"/>
      <c r="M226" s="227" t="s">
        <v>20</v>
      </c>
      <c r="N226" s="228" t="s">
        <v>45</v>
      </c>
      <c r="O226" s="86"/>
      <c r="P226" s="229">
        <f>O226*H226</f>
        <v>0</v>
      </c>
      <c r="Q226" s="229">
        <v>0</v>
      </c>
      <c r="R226" s="229">
        <f>Q226*H226</f>
        <v>0</v>
      </c>
      <c r="S226" s="229">
        <v>0</v>
      </c>
      <c r="T226" s="230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31" t="s">
        <v>144</v>
      </c>
      <c r="AT226" s="231" t="s">
        <v>141</v>
      </c>
      <c r="AU226" s="231" t="s">
        <v>83</v>
      </c>
      <c r="AY226" s="19" t="s">
        <v>138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19" t="s">
        <v>22</v>
      </c>
      <c r="BK226" s="232">
        <f>ROUND(I226*H226,2)</f>
        <v>0</v>
      </c>
      <c r="BL226" s="19" t="s">
        <v>144</v>
      </c>
      <c r="BM226" s="231" t="s">
        <v>1874</v>
      </c>
    </row>
    <row r="227" s="2" customFormat="1">
      <c r="A227" s="40"/>
      <c r="B227" s="41"/>
      <c r="C227" s="42"/>
      <c r="D227" s="233" t="s">
        <v>146</v>
      </c>
      <c r="E227" s="42"/>
      <c r="F227" s="234" t="s">
        <v>1875</v>
      </c>
      <c r="G227" s="42"/>
      <c r="H227" s="42"/>
      <c r="I227" s="138"/>
      <c r="J227" s="42"/>
      <c r="K227" s="42"/>
      <c r="L227" s="46"/>
      <c r="M227" s="235"/>
      <c r="N227" s="236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146</v>
      </c>
      <c r="AU227" s="19" t="s">
        <v>83</v>
      </c>
    </row>
    <row r="228" s="13" customFormat="1">
      <c r="A228" s="13"/>
      <c r="B228" s="237"/>
      <c r="C228" s="238"/>
      <c r="D228" s="233" t="s">
        <v>156</v>
      </c>
      <c r="E228" s="239" t="s">
        <v>20</v>
      </c>
      <c r="F228" s="240" t="s">
        <v>1876</v>
      </c>
      <c r="G228" s="238"/>
      <c r="H228" s="241">
        <v>63</v>
      </c>
      <c r="I228" s="242"/>
      <c r="J228" s="238"/>
      <c r="K228" s="238"/>
      <c r="L228" s="243"/>
      <c r="M228" s="244"/>
      <c r="N228" s="245"/>
      <c r="O228" s="245"/>
      <c r="P228" s="245"/>
      <c r="Q228" s="245"/>
      <c r="R228" s="245"/>
      <c r="S228" s="245"/>
      <c r="T228" s="246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7" t="s">
        <v>156</v>
      </c>
      <c r="AU228" s="247" t="s">
        <v>83</v>
      </c>
      <c r="AV228" s="13" t="s">
        <v>83</v>
      </c>
      <c r="AW228" s="13" t="s">
        <v>35</v>
      </c>
      <c r="AX228" s="13" t="s">
        <v>22</v>
      </c>
      <c r="AY228" s="247" t="s">
        <v>138</v>
      </c>
    </row>
    <row r="229" s="2" customFormat="1" ht="16.5" customHeight="1">
      <c r="A229" s="40"/>
      <c r="B229" s="41"/>
      <c r="C229" s="220" t="s">
        <v>411</v>
      </c>
      <c r="D229" s="220" t="s">
        <v>141</v>
      </c>
      <c r="E229" s="221" t="s">
        <v>562</v>
      </c>
      <c r="F229" s="222" t="s">
        <v>563</v>
      </c>
      <c r="G229" s="223" t="s">
        <v>166</v>
      </c>
      <c r="H229" s="224">
        <v>40.600000000000001</v>
      </c>
      <c r="I229" s="225"/>
      <c r="J229" s="226">
        <f>ROUND(I229*H229,2)</f>
        <v>0</v>
      </c>
      <c r="K229" s="222" t="s">
        <v>153</v>
      </c>
      <c r="L229" s="46"/>
      <c r="M229" s="227" t="s">
        <v>20</v>
      </c>
      <c r="N229" s="228" t="s">
        <v>45</v>
      </c>
      <c r="O229" s="86"/>
      <c r="P229" s="229">
        <f>O229*H229</f>
        <v>0</v>
      </c>
      <c r="Q229" s="229">
        <v>0</v>
      </c>
      <c r="R229" s="229">
        <f>Q229*H229</f>
        <v>0</v>
      </c>
      <c r="S229" s="229">
        <v>0</v>
      </c>
      <c r="T229" s="230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31" t="s">
        <v>144</v>
      </c>
      <c r="AT229" s="231" t="s">
        <v>141</v>
      </c>
      <c r="AU229" s="231" t="s">
        <v>83</v>
      </c>
      <c r="AY229" s="19" t="s">
        <v>138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19" t="s">
        <v>22</v>
      </c>
      <c r="BK229" s="232">
        <f>ROUND(I229*H229,2)</f>
        <v>0</v>
      </c>
      <c r="BL229" s="19" t="s">
        <v>144</v>
      </c>
      <c r="BM229" s="231" t="s">
        <v>1877</v>
      </c>
    </row>
    <row r="230" s="2" customFormat="1">
      <c r="A230" s="40"/>
      <c r="B230" s="41"/>
      <c r="C230" s="42"/>
      <c r="D230" s="233" t="s">
        <v>146</v>
      </c>
      <c r="E230" s="42"/>
      <c r="F230" s="234" t="s">
        <v>565</v>
      </c>
      <c r="G230" s="42"/>
      <c r="H230" s="42"/>
      <c r="I230" s="138"/>
      <c r="J230" s="42"/>
      <c r="K230" s="42"/>
      <c r="L230" s="46"/>
      <c r="M230" s="235"/>
      <c r="N230" s="236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146</v>
      </c>
      <c r="AU230" s="19" t="s">
        <v>83</v>
      </c>
    </row>
    <row r="231" s="13" customFormat="1">
      <c r="A231" s="13"/>
      <c r="B231" s="237"/>
      <c r="C231" s="238"/>
      <c r="D231" s="233" t="s">
        <v>156</v>
      </c>
      <c r="E231" s="239" t="s">
        <v>20</v>
      </c>
      <c r="F231" s="240" t="s">
        <v>1878</v>
      </c>
      <c r="G231" s="238"/>
      <c r="H231" s="241">
        <v>40.600000000000001</v>
      </c>
      <c r="I231" s="242"/>
      <c r="J231" s="238"/>
      <c r="K231" s="238"/>
      <c r="L231" s="243"/>
      <c r="M231" s="244"/>
      <c r="N231" s="245"/>
      <c r="O231" s="245"/>
      <c r="P231" s="245"/>
      <c r="Q231" s="245"/>
      <c r="R231" s="245"/>
      <c r="S231" s="245"/>
      <c r="T231" s="24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7" t="s">
        <v>156</v>
      </c>
      <c r="AU231" s="247" t="s">
        <v>83</v>
      </c>
      <c r="AV231" s="13" t="s">
        <v>83</v>
      </c>
      <c r="AW231" s="13" t="s">
        <v>35</v>
      </c>
      <c r="AX231" s="13" t="s">
        <v>22</v>
      </c>
      <c r="AY231" s="247" t="s">
        <v>138</v>
      </c>
    </row>
    <row r="232" s="2" customFormat="1" ht="16.5" customHeight="1">
      <c r="A232" s="40"/>
      <c r="B232" s="41"/>
      <c r="C232" s="220" t="s">
        <v>416</v>
      </c>
      <c r="D232" s="220" t="s">
        <v>141</v>
      </c>
      <c r="E232" s="221" t="s">
        <v>522</v>
      </c>
      <c r="F232" s="222" t="s">
        <v>523</v>
      </c>
      <c r="G232" s="223" t="s">
        <v>166</v>
      </c>
      <c r="H232" s="224">
        <v>22.399999999999999</v>
      </c>
      <c r="I232" s="225"/>
      <c r="J232" s="226">
        <f>ROUND(I232*H232,2)</f>
        <v>0</v>
      </c>
      <c r="K232" s="222" t="s">
        <v>153</v>
      </c>
      <c r="L232" s="46"/>
      <c r="M232" s="227" t="s">
        <v>20</v>
      </c>
      <c r="N232" s="228" t="s">
        <v>45</v>
      </c>
      <c r="O232" s="86"/>
      <c r="P232" s="229">
        <f>O232*H232</f>
        <v>0</v>
      </c>
      <c r="Q232" s="229">
        <v>0</v>
      </c>
      <c r="R232" s="229">
        <f>Q232*H232</f>
        <v>0</v>
      </c>
      <c r="S232" s="229">
        <v>0</v>
      </c>
      <c r="T232" s="230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31" t="s">
        <v>144</v>
      </c>
      <c r="AT232" s="231" t="s">
        <v>141</v>
      </c>
      <c r="AU232" s="231" t="s">
        <v>83</v>
      </c>
      <c r="AY232" s="19" t="s">
        <v>138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19" t="s">
        <v>22</v>
      </c>
      <c r="BK232" s="232">
        <f>ROUND(I232*H232,2)</f>
        <v>0</v>
      </c>
      <c r="BL232" s="19" t="s">
        <v>144</v>
      </c>
      <c r="BM232" s="231" t="s">
        <v>1879</v>
      </c>
    </row>
    <row r="233" s="2" customFormat="1">
      <c r="A233" s="40"/>
      <c r="B233" s="41"/>
      <c r="C233" s="42"/>
      <c r="D233" s="233" t="s">
        <v>146</v>
      </c>
      <c r="E233" s="42"/>
      <c r="F233" s="234" t="s">
        <v>525</v>
      </c>
      <c r="G233" s="42"/>
      <c r="H233" s="42"/>
      <c r="I233" s="138"/>
      <c r="J233" s="42"/>
      <c r="K233" s="42"/>
      <c r="L233" s="46"/>
      <c r="M233" s="235"/>
      <c r="N233" s="236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146</v>
      </c>
      <c r="AU233" s="19" t="s">
        <v>83</v>
      </c>
    </row>
    <row r="234" s="13" customFormat="1">
      <c r="A234" s="13"/>
      <c r="B234" s="237"/>
      <c r="C234" s="238"/>
      <c r="D234" s="233" t="s">
        <v>156</v>
      </c>
      <c r="E234" s="239" t="s">
        <v>20</v>
      </c>
      <c r="F234" s="240" t="s">
        <v>1880</v>
      </c>
      <c r="G234" s="238"/>
      <c r="H234" s="241">
        <v>22.399999999999999</v>
      </c>
      <c r="I234" s="242"/>
      <c r="J234" s="238"/>
      <c r="K234" s="238"/>
      <c r="L234" s="243"/>
      <c r="M234" s="244"/>
      <c r="N234" s="245"/>
      <c r="O234" s="245"/>
      <c r="P234" s="245"/>
      <c r="Q234" s="245"/>
      <c r="R234" s="245"/>
      <c r="S234" s="245"/>
      <c r="T234" s="246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7" t="s">
        <v>156</v>
      </c>
      <c r="AU234" s="247" t="s">
        <v>83</v>
      </c>
      <c r="AV234" s="13" t="s">
        <v>83</v>
      </c>
      <c r="AW234" s="13" t="s">
        <v>35</v>
      </c>
      <c r="AX234" s="13" t="s">
        <v>22</v>
      </c>
      <c r="AY234" s="247" t="s">
        <v>138</v>
      </c>
    </row>
    <row r="235" s="2" customFormat="1" ht="16.5" customHeight="1">
      <c r="A235" s="40"/>
      <c r="B235" s="41"/>
      <c r="C235" s="220" t="s">
        <v>423</v>
      </c>
      <c r="D235" s="220" t="s">
        <v>141</v>
      </c>
      <c r="E235" s="221" t="s">
        <v>528</v>
      </c>
      <c r="F235" s="222" t="s">
        <v>529</v>
      </c>
      <c r="G235" s="223" t="s">
        <v>166</v>
      </c>
      <c r="H235" s="224">
        <v>112</v>
      </c>
      <c r="I235" s="225"/>
      <c r="J235" s="226">
        <f>ROUND(I235*H235,2)</f>
        <v>0</v>
      </c>
      <c r="K235" s="222" t="s">
        <v>153</v>
      </c>
      <c r="L235" s="46"/>
      <c r="M235" s="227" t="s">
        <v>20</v>
      </c>
      <c r="N235" s="228" t="s">
        <v>45</v>
      </c>
      <c r="O235" s="86"/>
      <c r="P235" s="229">
        <f>O235*H235</f>
        <v>0</v>
      </c>
      <c r="Q235" s="229">
        <v>0</v>
      </c>
      <c r="R235" s="229">
        <f>Q235*H235</f>
        <v>0</v>
      </c>
      <c r="S235" s="229">
        <v>0</v>
      </c>
      <c r="T235" s="230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31" t="s">
        <v>144</v>
      </c>
      <c r="AT235" s="231" t="s">
        <v>141</v>
      </c>
      <c r="AU235" s="231" t="s">
        <v>83</v>
      </c>
      <c r="AY235" s="19" t="s">
        <v>138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19" t="s">
        <v>22</v>
      </c>
      <c r="BK235" s="232">
        <f>ROUND(I235*H235,2)</f>
        <v>0</v>
      </c>
      <c r="BL235" s="19" t="s">
        <v>144</v>
      </c>
      <c r="BM235" s="231" t="s">
        <v>1881</v>
      </c>
    </row>
    <row r="236" s="2" customFormat="1">
      <c r="A236" s="40"/>
      <c r="B236" s="41"/>
      <c r="C236" s="42"/>
      <c r="D236" s="233" t="s">
        <v>146</v>
      </c>
      <c r="E236" s="42"/>
      <c r="F236" s="234" t="s">
        <v>531</v>
      </c>
      <c r="G236" s="42"/>
      <c r="H236" s="42"/>
      <c r="I236" s="138"/>
      <c r="J236" s="42"/>
      <c r="K236" s="42"/>
      <c r="L236" s="46"/>
      <c r="M236" s="235"/>
      <c r="N236" s="236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146</v>
      </c>
      <c r="AU236" s="19" t="s">
        <v>83</v>
      </c>
    </row>
    <row r="237" s="13" customFormat="1">
      <c r="A237" s="13"/>
      <c r="B237" s="237"/>
      <c r="C237" s="238"/>
      <c r="D237" s="233" t="s">
        <v>156</v>
      </c>
      <c r="E237" s="239" t="s">
        <v>20</v>
      </c>
      <c r="F237" s="240" t="s">
        <v>1882</v>
      </c>
      <c r="G237" s="238"/>
      <c r="H237" s="241">
        <v>112</v>
      </c>
      <c r="I237" s="242"/>
      <c r="J237" s="238"/>
      <c r="K237" s="238"/>
      <c r="L237" s="243"/>
      <c r="M237" s="244"/>
      <c r="N237" s="245"/>
      <c r="O237" s="245"/>
      <c r="P237" s="245"/>
      <c r="Q237" s="245"/>
      <c r="R237" s="245"/>
      <c r="S237" s="245"/>
      <c r="T237" s="246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7" t="s">
        <v>156</v>
      </c>
      <c r="AU237" s="247" t="s">
        <v>83</v>
      </c>
      <c r="AV237" s="13" t="s">
        <v>83</v>
      </c>
      <c r="AW237" s="13" t="s">
        <v>35</v>
      </c>
      <c r="AX237" s="13" t="s">
        <v>22</v>
      </c>
      <c r="AY237" s="247" t="s">
        <v>138</v>
      </c>
    </row>
    <row r="238" s="2" customFormat="1" ht="16.5" customHeight="1">
      <c r="A238" s="40"/>
      <c r="B238" s="41"/>
      <c r="C238" s="220" t="s">
        <v>429</v>
      </c>
      <c r="D238" s="220" t="s">
        <v>141</v>
      </c>
      <c r="E238" s="221" t="s">
        <v>553</v>
      </c>
      <c r="F238" s="222" t="s">
        <v>554</v>
      </c>
      <c r="G238" s="223" t="s">
        <v>166</v>
      </c>
      <c r="H238" s="224">
        <v>22.399999999999999</v>
      </c>
      <c r="I238" s="225"/>
      <c r="J238" s="226">
        <f>ROUND(I238*H238,2)</f>
        <v>0</v>
      </c>
      <c r="K238" s="222" t="s">
        <v>153</v>
      </c>
      <c r="L238" s="46"/>
      <c r="M238" s="227" t="s">
        <v>20</v>
      </c>
      <c r="N238" s="228" t="s">
        <v>45</v>
      </c>
      <c r="O238" s="86"/>
      <c r="P238" s="229">
        <f>O238*H238</f>
        <v>0</v>
      </c>
      <c r="Q238" s="229">
        <v>0</v>
      </c>
      <c r="R238" s="229">
        <f>Q238*H238</f>
        <v>0</v>
      </c>
      <c r="S238" s="229">
        <v>0</v>
      </c>
      <c r="T238" s="230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31" t="s">
        <v>144</v>
      </c>
      <c r="AT238" s="231" t="s">
        <v>141</v>
      </c>
      <c r="AU238" s="231" t="s">
        <v>83</v>
      </c>
      <c r="AY238" s="19" t="s">
        <v>138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19" t="s">
        <v>22</v>
      </c>
      <c r="BK238" s="232">
        <f>ROUND(I238*H238,2)</f>
        <v>0</v>
      </c>
      <c r="BL238" s="19" t="s">
        <v>144</v>
      </c>
      <c r="BM238" s="231" t="s">
        <v>1883</v>
      </c>
    </row>
    <row r="239" s="2" customFormat="1">
      <c r="A239" s="40"/>
      <c r="B239" s="41"/>
      <c r="C239" s="42"/>
      <c r="D239" s="233" t="s">
        <v>146</v>
      </c>
      <c r="E239" s="42"/>
      <c r="F239" s="234" t="s">
        <v>554</v>
      </c>
      <c r="G239" s="42"/>
      <c r="H239" s="42"/>
      <c r="I239" s="138"/>
      <c r="J239" s="42"/>
      <c r="K239" s="42"/>
      <c r="L239" s="46"/>
      <c r="M239" s="235"/>
      <c r="N239" s="236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146</v>
      </c>
      <c r="AU239" s="19" t="s">
        <v>83</v>
      </c>
    </row>
    <row r="240" s="2" customFormat="1" ht="16.5" customHeight="1">
      <c r="A240" s="40"/>
      <c r="B240" s="41"/>
      <c r="C240" s="220" t="s">
        <v>435</v>
      </c>
      <c r="D240" s="220" t="s">
        <v>141</v>
      </c>
      <c r="E240" s="221" t="s">
        <v>557</v>
      </c>
      <c r="F240" s="222" t="s">
        <v>558</v>
      </c>
      <c r="G240" s="223" t="s">
        <v>184</v>
      </c>
      <c r="H240" s="224">
        <v>40.32</v>
      </c>
      <c r="I240" s="225"/>
      <c r="J240" s="226">
        <f>ROUND(I240*H240,2)</f>
        <v>0</v>
      </c>
      <c r="K240" s="222" t="s">
        <v>153</v>
      </c>
      <c r="L240" s="46"/>
      <c r="M240" s="227" t="s">
        <v>20</v>
      </c>
      <c r="N240" s="228" t="s">
        <v>45</v>
      </c>
      <c r="O240" s="86"/>
      <c r="P240" s="229">
        <f>O240*H240</f>
        <v>0</v>
      </c>
      <c r="Q240" s="229">
        <v>0</v>
      </c>
      <c r="R240" s="229">
        <f>Q240*H240</f>
        <v>0</v>
      </c>
      <c r="S240" s="229">
        <v>0</v>
      </c>
      <c r="T240" s="230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31" t="s">
        <v>144</v>
      </c>
      <c r="AT240" s="231" t="s">
        <v>141</v>
      </c>
      <c r="AU240" s="231" t="s">
        <v>83</v>
      </c>
      <c r="AY240" s="19" t="s">
        <v>138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19" t="s">
        <v>22</v>
      </c>
      <c r="BK240" s="232">
        <f>ROUND(I240*H240,2)</f>
        <v>0</v>
      </c>
      <c r="BL240" s="19" t="s">
        <v>144</v>
      </c>
      <c r="BM240" s="231" t="s">
        <v>1884</v>
      </c>
    </row>
    <row r="241" s="2" customFormat="1">
      <c r="A241" s="40"/>
      <c r="B241" s="41"/>
      <c r="C241" s="42"/>
      <c r="D241" s="233" t="s">
        <v>146</v>
      </c>
      <c r="E241" s="42"/>
      <c r="F241" s="234" t="s">
        <v>560</v>
      </c>
      <c r="G241" s="42"/>
      <c r="H241" s="42"/>
      <c r="I241" s="138"/>
      <c r="J241" s="42"/>
      <c r="K241" s="42"/>
      <c r="L241" s="46"/>
      <c r="M241" s="235"/>
      <c r="N241" s="236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146</v>
      </c>
      <c r="AU241" s="19" t="s">
        <v>83</v>
      </c>
    </row>
    <row r="242" s="13" customFormat="1">
      <c r="A242" s="13"/>
      <c r="B242" s="237"/>
      <c r="C242" s="238"/>
      <c r="D242" s="233" t="s">
        <v>156</v>
      </c>
      <c r="E242" s="239" t="s">
        <v>20</v>
      </c>
      <c r="F242" s="240" t="s">
        <v>1885</v>
      </c>
      <c r="G242" s="238"/>
      <c r="H242" s="241">
        <v>40.32</v>
      </c>
      <c r="I242" s="242"/>
      <c r="J242" s="238"/>
      <c r="K242" s="238"/>
      <c r="L242" s="243"/>
      <c r="M242" s="244"/>
      <c r="N242" s="245"/>
      <c r="O242" s="245"/>
      <c r="P242" s="245"/>
      <c r="Q242" s="245"/>
      <c r="R242" s="245"/>
      <c r="S242" s="245"/>
      <c r="T242" s="24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7" t="s">
        <v>156</v>
      </c>
      <c r="AU242" s="247" t="s">
        <v>83</v>
      </c>
      <c r="AV242" s="13" t="s">
        <v>83</v>
      </c>
      <c r="AW242" s="13" t="s">
        <v>35</v>
      </c>
      <c r="AX242" s="13" t="s">
        <v>22</v>
      </c>
      <c r="AY242" s="247" t="s">
        <v>138</v>
      </c>
    </row>
    <row r="243" s="2" customFormat="1" ht="16.5" customHeight="1">
      <c r="A243" s="40"/>
      <c r="B243" s="41"/>
      <c r="C243" s="220" t="s">
        <v>711</v>
      </c>
      <c r="D243" s="220" t="s">
        <v>141</v>
      </c>
      <c r="E243" s="221" t="s">
        <v>1886</v>
      </c>
      <c r="F243" s="222" t="s">
        <v>1887</v>
      </c>
      <c r="G243" s="223" t="s">
        <v>166</v>
      </c>
      <c r="H243" s="224">
        <v>3.5840000000000001</v>
      </c>
      <c r="I243" s="225"/>
      <c r="J243" s="226">
        <f>ROUND(I243*H243,2)</f>
        <v>0</v>
      </c>
      <c r="K243" s="222" t="s">
        <v>153</v>
      </c>
      <c r="L243" s="46"/>
      <c r="M243" s="227" t="s">
        <v>20</v>
      </c>
      <c r="N243" s="228" t="s">
        <v>45</v>
      </c>
      <c r="O243" s="86"/>
      <c r="P243" s="229">
        <f>O243*H243</f>
        <v>0</v>
      </c>
      <c r="Q243" s="229">
        <v>2.45329</v>
      </c>
      <c r="R243" s="229">
        <f>Q243*H243</f>
        <v>8.7925913599999994</v>
      </c>
      <c r="S243" s="229">
        <v>0</v>
      </c>
      <c r="T243" s="230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31" t="s">
        <v>144</v>
      </c>
      <c r="AT243" s="231" t="s">
        <v>141</v>
      </c>
      <c r="AU243" s="231" t="s">
        <v>83</v>
      </c>
      <c r="AY243" s="19" t="s">
        <v>138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19" t="s">
        <v>22</v>
      </c>
      <c r="BK243" s="232">
        <f>ROUND(I243*H243,2)</f>
        <v>0</v>
      </c>
      <c r="BL243" s="19" t="s">
        <v>144</v>
      </c>
      <c r="BM243" s="231" t="s">
        <v>1888</v>
      </c>
    </row>
    <row r="244" s="2" customFormat="1">
      <c r="A244" s="40"/>
      <c r="B244" s="41"/>
      <c r="C244" s="42"/>
      <c r="D244" s="233" t="s">
        <v>146</v>
      </c>
      <c r="E244" s="42"/>
      <c r="F244" s="234" t="s">
        <v>1889</v>
      </c>
      <c r="G244" s="42"/>
      <c r="H244" s="42"/>
      <c r="I244" s="138"/>
      <c r="J244" s="42"/>
      <c r="K244" s="42"/>
      <c r="L244" s="46"/>
      <c r="M244" s="235"/>
      <c r="N244" s="236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146</v>
      </c>
      <c r="AU244" s="19" t="s">
        <v>83</v>
      </c>
    </row>
    <row r="245" s="13" customFormat="1">
      <c r="A245" s="13"/>
      <c r="B245" s="237"/>
      <c r="C245" s="238"/>
      <c r="D245" s="233" t="s">
        <v>156</v>
      </c>
      <c r="E245" s="239" t="s">
        <v>20</v>
      </c>
      <c r="F245" s="240" t="s">
        <v>1890</v>
      </c>
      <c r="G245" s="238"/>
      <c r="H245" s="241">
        <v>3.5840000000000001</v>
      </c>
      <c r="I245" s="242"/>
      <c r="J245" s="238"/>
      <c r="K245" s="238"/>
      <c r="L245" s="243"/>
      <c r="M245" s="244"/>
      <c r="N245" s="245"/>
      <c r="O245" s="245"/>
      <c r="P245" s="245"/>
      <c r="Q245" s="245"/>
      <c r="R245" s="245"/>
      <c r="S245" s="245"/>
      <c r="T245" s="246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7" t="s">
        <v>156</v>
      </c>
      <c r="AU245" s="247" t="s">
        <v>83</v>
      </c>
      <c r="AV245" s="13" t="s">
        <v>83</v>
      </c>
      <c r="AW245" s="13" t="s">
        <v>35</v>
      </c>
      <c r="AX245" s="13" t="s">
        <v>22</v>
      </c>
      <c r="AY245" s="247" t="s">
        <v>138</v>
      </c>
    </row>
    <row r="246" s="2" customFormat="1" ht="16.5" customHeight="1">
      <c r="A246" s="40"/>
      <c r="B246" s="41"/>
      <c r="C246" s="220" t="s">
        <v>712</v>
      </c>
      <c r="D246" s="220" t="s">
        <v>141</v>
      </c>
      <c r="E246" s="221" t="s">
        <v>608</v>
      </c>
      <c r="F246" s="222" t="s">
        <v>609</v>
      </c>
      <c r="G246" s="223" t="s">
        <v>152</v>
      </c>
      <c r="H246" s="224">
        <v>35.840000000000003</v>
      </c>
      <c r="I246" s="225"/>
      <c r="J246" s="226">
        <f>ROUND(I246*H246,2)</f>
        <v>0</v>
      </c>
      <c r="K246" s="222" t="s">
        <v>153</v>
      </c>
      <c r="L246" s="46"/>
      <c r="M246" s="227" t="s">
        <v>20</v>
      </c>
      <c r="N246" s="228" t="s">
        <v>45</v>
      </c>
      <c r="O246" s="86"/>
      <c r="P246" s="229">
        <f>O246*H246</f>
        <v>0</v>
      </c>
      <c r="Q246" s="229">
        <v>0.00264</v>
      </c>
      <c r="R246" s="229">
        <f>Q246*H246</f>
        <v>0.09461760000000001</v>
      </c>
      <c r="S246" s="229">
        <v>0</v>
      </c>
      <c r="T246" s="230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31" t="s">
        <v>144</v>
      </c>
      <c r="AT246" s="231" t="s">
        <v>141</v>
      </c>
      <c r="AU246" s="231" t="s">
        <v>83</v>
      </c>
      <c r="AY246" s="19" t="s">
        <v>138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9" t="s">
        <v>22</v>
      </c>
      <c r="BK246" s="232">
        <f>ROUND(I246*H246,2)</f>
        <v>0</v>
      </c>
      <c r="BL246" s="19" t="s">
        <v>144</v>
      </c>
      <c r="BM246" s="231" t="s">
        <v>1891</v>
      </c>
    </row>
    <row r="247" s="2" customFormat="1">
      <c r="A247" s="40"/>
      <c r="B247" s="41"/>
      <c r="C247" s="42"/>
      <c r="D247" s="233" t="s">
        <v>146</v>
      </c>
      <c r="E247" s="42"/>
      <c r="F247" s="234" t="s">
        <v>611</v>
      </c>
      <c r="G247" s="42"/>
      <c r="H247" s="42"/>
      <c r="I247" s="138"/>
      <c r="J247" s="42"/>
      <c r="K247" s="42"/>
      <c r="L247" s="46"/>
      <c r="M247" s="235"/>
      <c r="N247" s="236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146</v>
      </c>
      <c r="AU247" s="19" t="s">
        <v>83</v>
      </c>
    </row>
    <row r="248" s="13" customFormat="1">
      <c r="A248" s="13"/>
      <c r="B248" s="237"/>
      <c r="C248" s="238"/>
      <c r="D248" s="233" t="s">
        <v>156</v>
      </c>
      <c r="E248" s="239" t="s">
        <v>20</v>
      </c>
      <c r="F248" s="240" t="s">
        <v>1892</v>
      </c>
      <c r="G248" s="238"/>
      <c r="H248" s="241">
        <v>35.840000000000003</v>
      </c>
      <c r="I248" s="242"/>
      <c r="J248" s="238"/>
      <c r="K248" s="238"/>
      <c r="L248" s="243"/>
      <c r="M248" s="244"/>
      <c r="N248" s="245"/>
      <c r="O248" s="245"/>
      <c r="P248" s="245"/>
      <c r="Q248" s="245"/>
      <c r="R248" s="245"/>
      <c r="S248" s="245"/>
      <c r="T248" s="246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7" t="s">
        <v>156</v>
      </c>
      <c r="AU248" s="247" t="s">
        <v>83</v>
      </c>
      <c r="AV248" s="13" t="s">
        <v>83</v>
      </c>
      <c r="AW248" s="13" t="s">
        <v>35</v>
      </c>
      <c r="AX248" s="13" t="s">
        <v>22</v>
      </c>
      <c r="AY248" s="247" t="s">
        <v>138</v>
      </c>
    </row>
    <row r="249" s="2" customFormat="1" ht="16.5" customHeight="1">
      <c r="A249" s="40"/>
      <c r="B249" s="41"/>
      <c r="C249" s="220" t="s">
        <v>714</v>
      </c>
      <c r="D249" s="220" t="s">
        <v>141</v>
      </c>
      <c r="E249" s="221" t="s">
        <v>616</v>
      </c>
      <c r="F249" s="222" t="s">
        <v>617</v>
      </c>
      <c r="G249" s="223" t="s">
        <v>152</v>
      </c>
      <c r="H249" s="224">
        <v>35.840000000000003</v>
      </c>
      <c r="I249" s="225"/>
      <c r="J249" s="226">
        <f>ROUND(I249*H249,2)</f>
        <v>0</v>
      </c>
      <c r="K249" s="222" t="s">
        <v>153</v>
      </c>
      <c r="L249" s="46"/>
      <c r="M249" s="227" t="s">
        <v>20</v>
      </c>
      <c r="N249" s="228" t="s">
        <v>45</v>
      </c>
      <c r="O249" s="86"/>
      <c r="P249" s="229">
        <f>O249*H249</f>
        <v>0</v>
      </c>
      <c r="Q249" s="229">
        <v>0</v>
      </c>
      <c r="R249" s="229">
        <f>Q249*H249</f>
        <v>0</v>
      </c>
      <c r="S249" s="229">
        <v>0</v>
      </c>
      <c r="T249" s="230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31" t="s">
        <v>144</v>
      </c>
      <c r="AT249" s="231" t="s">
        <v>141</v>
      </c>
      <c r="AU249" s="231" t="s">
        <v>83</v>
      </c>
      <c r="AY249" s="19" t="s">
        <v>138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9" t="s">
        <v>22</v>
      </c>
      <c r="BK249" s="232">
        <f>ROUND(I249*H249,2)</f>
        <v>0</v>
      </c>
      <c r="BL249" s="19" t="s">
        <v>144</v>
      </c>
      <c r="BM249" s="231" t="s">
        <v>1893</v>
      </c>
    </row>
    <row r="250" s="2" customFormat="1">
      <c r="A250" s="40"/>
      <c r="B250" s="41"/>
      <c r="C250" s="42"/>
      <c r="D250" s="233" t="s">
        <v>146</v>
      </c>
      <c r="E250" s="42"/>
      <c r="F250" s="234" t="s">
        <v>619</v>
      </c>
      <c r="G250" s="42"/>
      <c r="H250" s="42"/>
      <c r="I250" s="138"/>
      <c r="J250" s="42"/>
      <c r="K250" s="42"/>
      <c r="L250" s="46"/>
      <c r="M250" s="235"/>
      <c r="N250" s="236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146</v>
      </c>
      <c r="AU250" s="19" t="s">
        <v>83</v>
      </c>
    </row>
    <row r="251" s="2" customFormat="1" ht="16.5" customHeight="1">
      <c r="A251" s="40"/>
      <c r="B251" s="41"/>
      <c r="C251" s="220" t="s">
        <v>720</v>
      </c>
      <c r="D251" s="220" t="s">
        <v>141</v>
      </c>
      <c r="E251" s="221" t="s">
        <v>1894</v>
      </c>
      <c r="F251" s="222" t="s">
        <v>1895</v>
      </c>
      <c r="G251" s="223" t="s">
        <v>166</v>
      </c>
      <c r="H251" s="224">
        <v>0.89600000000000002</v>
      </c>
      <c r="I251" s="225"/>
      <c r="J251" s="226">
        <f>ROUND(I251*H251,2)</f>
        <v>0</v>
      </c>
      <c r="K251" s="222" t="s">
        <v>153</v>
      </c>
      <c r="L251" s="46"/>
      <c r="M251" s="227" t="s">
        <v>20</v>
      </c>
      <c r="N251" s="228" t="s">
        <v>45</v>
      </c>
      <c r="O251" s="86"/>
      <c r="P251" s="229">
        <f>O251*H251</f>
        <v>0</v>
      </c>
      <c r="Q251" s="229">
        <v>2.1600000000000001</v>
      </c>
      <c r="R251" s="229">
        <f>Q251*H251</f>
        <v>1.9353600000000002</v>
      </c>
      <c r="S251" s="229">
        <v>0</v>
      </c>
      <c r="T251" s="230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31" t="s">
        <v>144</v>
      </c>
      <c r="AT251" s="231" t="s">
        <v>141</v>
      </c>
      <c r="AU251" s="231" t="s">
        <v>83</v>
      </c>
      <c r="AY251" s="19" t="s">
        <v>138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19" t="s">
        <v>22</v>
      </c>
      <c r="BK251" s="232">
        <f>ROUND(I251*H251,2)</f>
        <v>0</v>
      </c>
      <c r="BL251" s="19" t="s">
        <v>144</v>
      </c>
      <c r="BM251" s="231" t="s">
        <v>1896</v>
      </c>
    </row>
    <row r="252" s="2" customFormat="1">
      <c r="A252" s="40"/>
      <c r="B252" s="41"/>
      <c r="C252" s="42"/>
      <c r="D252" s="233" t="s">
        <v>146</v>
      </c>
      <c r="E252" s="42"/>
      <c r="F252" s="234" t="s">
        <v>1895</v>
      </c>
      <c r="G252" s="42"/>
      <c r="H252" s="42"/>
      <c r="I252" s="138"/>
      <c r="J252" s="42"/>
      <c r="K252" s="42"/>
      <c r="L252" s="46"/>
      <c r="M252" s="235"/>
      <c r="N252" s="236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146</v>
      </c>
      <c r="AU252" s="19" t="s">
        <v>83</v>
      </c>
    </row>
    <row r="253" s="13" customFormat="1">
      <c r="A253" s="13"/>
      <c r="B253" s="237"/>
      <c r="C253" s="238"/>
      <c r="D253" s="233" t="s">
        <v>156</v>
      </c>
      <c r="E253" s="239" t="s">
        <v>20</v>
      </c>
      <c r="F253" s="240" t="s">
        <v>1897</v>
      </c>
      <c r="G253" s="238"/>
      <c r="H253" s="241">
        <v>0.89600000000000002</v>
      </c>
      <c r="I253" s="242"/>
      <c r="J253" s="238"/>
      <c r="K253" s="238"/>
      <c r="L253" s="243"/>
      <c r="M253" s="244"/>
      <c r="N253" s="245"/>
      <c r="O253" s="245"/>
      <c r="P253" s="245"/>
      <c r="Q253" s="245"/>
      <c r="R253" s="245"/>
      <c r="S253" s="245"/>
      <c r="T253" s="246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7" t="s">
        <v>156</v>
      </c>
      <c r="AU253" s="247" t="s">
        <v>83</v>
      </c>
      <c r="AV253" s="13" t="s">
        <v>83</v>
      </c>
      <c r="AW253" s="13" t="s">
        <v>35</v>
      </c>
      <c r="AX253" s="13" t="s">
        <v>22</v>
      </c>
      <c r="AY253" s="247" t="s">
        <v>138</v>
      </c>
    </row>
    <row r="254" s="2" customFormat="1" ht="16.5" customHeight="1">
      <c r="A254" s="40"/>
      <c r="B254" s="41"/>
      <c r="C254" s="220" t="s">
        <v>725</v>
      </c>
      <c r="D254" s="220" t="s">
        <v>141</v>
      </c>
      <c r="E254" s="221" t="s">
        <v>1898</v>
      </c>
      <c r="F254" s="222" t="s">
        <v>1899</v>
      </c>
      <c r="G254" s="223" t="s">
        <v>160</v>
      </c>
      <c r="H254" s="224">
        <v>28</v>
      </c>
      <c r="I254" s="225"/>
      <c r="J254" s="226">
        <f>ROUND(I254*H254,2)</f>
        <v>0</v>
      </c>
      <c r="K254" s="222" t="s">
        <v>153</v>
      </c>
      <c r="L254" s="46"/>
      <c r="M254" s="227" t="s">
        <v>20</v>
      </c>
      <c r="N254" s="228" t="s">
        <v>45</v>
      </c>
      <c r="O254" s="86"/>
      <c r="P254" s="229">
        <f>O254*H254</f>
        <v>0</v>
      </c>
      <c r="Q254" s="229">
        <v>0.17488999999999999</v>
      </c>
      <c r="R254" s="229">
        <f>Q254*H254</f>
        <v>4.8969199999999997</v>
      </c>
      <c r="S254" s="229">
        <v>0</v>
      </c>
      <c r="T254" s="230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31" t="s">
        <v>144</v>
      </c>
      <c r="AT254" s="231" t="s">
        <v>141</v>
      </c>
      <c r="AU254" s="231" t="s">
        <v>83</v>
      </c>
      <c r="AY254" s="19" t="s">
        <v>138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9" t="s">
        <v>22</v>
      </c>
      <c r="BK254" s="232">
        <f>ROUND(I254*H254,2)</f>
        <v>0</v>
      </c>
      <c r="BL254" s="19" t="s">
        <v>144</v>
      </c>
      <c r="BM254" s="231" t="s">
        <v>1900</v>
      </c>
    </row>
    <row r="255" s="2" customFormat="1">
      <c r="A255" s="40"/>
      <c r="B255" s="41"/>
      <c r="C255" s="42"/>
      <c r="D255" s="233" t="s">
        <v>146</v>
      </c>
      <c r="E255" s="42"/>
      <c r="F255" s="234" t="s">
        <v>1901</v>
      </c>
      <c r="G255" s="42"/>
      <c r="H255" s="42"/>
      <c r="I255" s="138"/>
      <c r="J255" s="42"/>
      <c r="K255" s="42"/>
      <c r="L255" s="46"/>
      <c r="M255" s="235"/>
      <c r="N255" s="236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146</v>
      </c>
      <c r="AU255" s="19" t="s">
        <v>83</v>
      </c>
    </row>
    <row r="256" s="2" customFormat="1" ht="16.5" customHeight="1">
      <c r="A256" s="40"/>
      <c r="B256" s="41"/>
      <c r="C256" s="248" t="s">
        <v>730</v>
      </c>
      <c r="D256" s="248" t="s">
        <v>216</v>
      </c>
      <c r="E256" s="249" t="s">
        <v>1902</v>
      </c>
      <c r="F256" s="250" t="s">
        <v>1903</v>
      </c>
      <c r="G256" s="251" t="s">
        <v>199</v>
      </c>
      <c r="H256" s="252">
        <v>20</v>
      </c>
      <c r="I256" s="253"/>
      <c r="J256" s="254">
        <f>ROUND(I256*H256,2)</f>
        <v>0</v>
      </c>
      <c r="K256" s="250" t="s">
        <v>20</v>
      </c>
      <c r="L256" s="255"/>
      <c r="M256" s="256" t="s">
        <v>20</v>
      </c>
      <c r="N256" s="257" t="s">
        <v>45</v>
      </c>
      <c r="O256" s="86"/>
      <c r="P256" s="229">
        <f>O256*H256</f>
        <v>0</v>
      </c>
      <c r="Q256" s="229">
        <v>0</v>
      </c>
      <c r="R256" s="229">
        <f>Q256*H256</f>
        <v>0</v>
      </c>
      <c r="S256" s="229">
        <v>0</v>
      </c>
      <c r="T256" s="230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31" t="s">
        <v>190</v>
      </c>
      <c r="AT256" s="231" t="s">
        <v>216</v>
      </c>
      <c r="AU256" s="231" t="s">
        <v>83</v>
      </c>
      <c r="AY256" s="19" t="s">
        <v>138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9" t="s">
        <v>22</v>
      </c>
      <c r="BK256" s="232">
        <f>ROUND(I256*H256,2)</f>
        <v>0</v>
      </c>
      <c r="BL256" s="19" t="s">
        <v>144</v>
      </c>
      <c r="BM256" s="231" t="s">
        <v>1904</v>
      </c>
    </row>
    <row r="257" s="2" customFormat="1" ht="16.5" customHeight="1">
      <c r="A257" s="40"/>
      <c r="B257" s="41"/>
      <c r="C257" s="248" t="s">
        <v>738</v>
      </c>
      <c r="D257" s="248" t="s">
        <v>216</v>
      </c>
      <c r="E257" s="249" t="s">
        <v>1905</v>
      </c>
      <c r="F257" s="250" t="s">
        <v>1906</v>
      </c>
      <c r="G257" s="251" t="s">
        <v>199</v>
      </c>
      <c r="H257" s="252">
        <v>8</v>
      </c>
      <c r="I257" s="253"/>
      <c r="J257" s="254">
        <f>ROUND(I257*H257,2)</f>
        <v>0</v>
      </c>
      <c r="K257" s="250" t="s">
        <v>20</v>
      </c>
      <c r="L257" s="255"/>
      <c r="M257" s="256" t="s">
        <v>20</v>
      </c>
      <c r="N257" s="257" t="s">
        <v>45</v>
      </c>
      <c r="O257" s="86"/>
      <c r="P257" s="229">
        <f>O257*H257</f>
        <v>0</v>
      </c>
      <c r="Q257" s="229">
        <v>0</v>
      </c>
      <c r="R257" s="229">
        <f>Q257*H257</f>
        <v>0</v>
      </c>
      <c r="S257" s="229">
        <v>0</v>
      </c>
      <c r="T257" s="230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31" t="s">
        <v>190</v>
      </c>
      <c r="AT257" s="231" t="s">
        <v>216</v>
      </c>
      <c r="AU257" s="231" t="s">
        <v>83</v>
      </c>
      <c r="AY257" s="19" t="s">
        <v>138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19" t="s">
        <v>22</v>
      </c>
      <c r="BK257" s="232">
        <f>ROUND(I257*H257,2)</f>
        <v>0</v>
      </c>
      <c r="BL257" s="19" t="s">
        <v>144</v>
      </c>
      <c r="BM257" s="231" t="s">
        <v>1907</v>
      </c>
    </row>
    <row r="258" s="2" customFormat="1" ht="16.5" customHeight="1">
      <c r="A258" s="40"/>
      <c r="B258" s="41"/>
      <c r="C258" s="220" t="s">
        <v>747</v>
      </c>
      <c r="D258" s="220" t="s">
        <v>141</v>
      </c>
      <c r="E258" s="221" t="s">
        <v>1908</v>
      </c>
      <c r="F258" s="222" t="s">
        <v>1909</v>
      </c>
      <c r="G258" s="223" t="s">
        <v>279</v>
      </c>
      <c r="H258" s="224">
        <v>61</v>
      </c>
      <c r="I258" s="225"/>
      <c r="J258" s="226">
        <f>ROUND(I258*H258,2)</f>
        <v>0</v>
      </c>
      <c r="K258" s="222" t="s">
        <v>153</v>
      </c>
      <c r="L258" s="46"/>
      <c r="M258" s="227" t="s">
        <v>20</v>
      </c>
      <c r="N258" s="228" t="s">
        <v>45</v>
      </c>
      <c r="O258" s="86"/>
      <c r="P258" s="229">
        <f>O258*H258</f>
        <v>0</v>
      </c>
      <c r="Q258" s="229">
        <v>0</v>
      </c>
      <c r="R258" s="229">
        <f>Q258*H258</f>
        <v>0</v>
      </c>
      <c r="S258" s="229">
        <v>0</v>
      </c>
      <c r="T258" s="230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31" t="s">
        <v>144</v>
      </c>
      <c r="AT258" s="231" t="s">
        <v>141</v>
      </c>
      <c r="AU258" s="231" t="s">
        <v>83</v>
      </c>
      <c r="AY258" s="19" t="s">
        <v>138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19" t="s">
        <v>22</v>
      </c>
      <c r="BK258" s="232">
        <f>ROUND(I258*H258,2)</f>
        <v>0</v>
      </c>
      <c r="BL258" s="19" t="s">
        <v>144</v>
      </c>
      <c r="BM258" s="231" t="s">
        <v>1910</v>
      </c>
    </row>
    <row r="259" s="2" customFormat="1">
      <c r="A259" s="40"/>
      <c r="B259" s="41"/>
      <c r="C259" s="42"/>
      <c r="D259" s="233" t="s">
        <v>146</v>
      </c>
      <c r="E259" s="42"/>
      <c r="F259" s="234" t="s">
        <v>1911</v>
      </c>
      <c r="G259" s="42"/>
      <c r="H259" s="42"/>
      <c r="I259" s="138"/>
      <c r="J259" s="42"/>
      <c r="K259" s="42"/>
      <c r="L259" s="46"/>
      <c r="M259" s="235"/>
      <c r="N259" s="236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146</v>
      </c>
      <c r="AU259" s="19" t="s">
        <v>83</v>
      </c>
    </row>
    <row r="260" s="2" customFormat="1" ht="16.5" customHeight="1">
      <c r="A260" s="40"/>
      <c r="B260" s="41"/>
      <c r="C260" s="248" t="s">
        <v>756</v>
      </c>
      <c r="D260" s="248" t="s">
        <v>216</v>
      </c>
      <c r="E260" s="249" t="s">
        <v>1912</v>
      </c>
      <c r="F260" s="250" t="s">
        <v>1913</v>
      </c>
      <c r="G260" s="251" t="s">
        <v>152</v>
      </c>
      <c r="H260" s="252">
        <v>97.599999999999994</v>
      </c>
      <c r="I260" s="253"/>
      <c r="J260" s="254">
        <f>ROUND(I260*H260,2)</f>
        <v>0</v>
      </c>
      <c r="K260" s="250" t="s">
        <v>20</v>
      </c>
      <c r="L260" s="255"/>
      <c r="M260" s="256" t="s">
        <v>20</v>
      </c>
      <c r="N260" s="257" t="s">
        <v>45</v>
      </c>
      <c r="O260" s="86"/>
      <c r="P260" s="229">
        <f>O260*H260</f>
        <v>0</v>
      </c>
      <c r="Q260" s="229">
        <v>0.00131</v>
      </c>
      <c r="R260" s="229">
        <f>Q260*H260</f>
        <v>0.127856</v>
      </c>
      <c r="S260" s="229">
        <v>0</v>
      </c>
      <c r="T260" s="230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31" t="s">
        <v>190</v>
      </c>
      <c r="AT260" s="231" t="s">
        <v>216</v>
      </c>
      <c r="AU260" s="231" t="s">
        <v>83</v>
      </c>
      <c r="AY260" s="19" t="s">
        <v>138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9" t="s">
        <v>22</v>
      </c>
      <c r="BK260" s="232">
        <f>ROUND(I260*H260,2)</f>
        <v>0</v>
      </c>
      <c r="BL260" s="19" t="s">
        <v>144</v>
      </c>
      <c r="BM260" s="231" t="s">
        <v>1914</v>
      </c>
    </row>
    <row r="261" s="2" customFormat="1">
      <c r="A261" s="40"/>
      <c r="B261" s="41"/>
      <c r="C261" s="42"/>
      <c r="D261" s="233" t="s">
        <v>146</v>
      </c>
      <c r="E261" s="42"/>
      <c r="F261" s="234" t="s">
        <v>1913</v>
      </c>
      <c r="G261" s="42"/>
      <c r="H261" s="42"/>
      <c r="I261" s="138"/>
      <c r="J261" s="42"/>
      <c r="K261" s="42"/>
      <c r="L261" s="46"/>
      <c r="M261" s="235"/>
      <c r="N261" s="236"/>
      <c r="O261" s="86"/>
      <c r="P261" s="86"/>
      <c r="Q261" s="86"/>
      <c r="R261" s="86"/>
      <c r="S261" s="86"/>
      <c r="T261" s="87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9" t="s">
        <v>146</v>
      </c>
      <c r="AU261" s="19" t="s">
        <v>83</v>
      </c>
    </row>
    <row r="262" s="13" customFormat="1">
      <c r="A262" s="13"/>
      <c r="B262" s="237"/>
      <c r="C262" s="238"/>
      <c r="D262" s="233" t="s">
        <v>156</v>
      </c>
      <c r="E262" s="239" t="s">
        <v>20</v>
      </c>
      <c r="F262" s="240" t="s">
        <v>1915</v>
      </c>
      <c r="G262" s="238"/>
      <c r="H262" s="241">
        <v>97.599999999999994</v>
      </c>
      <c r="I262" s="242"/>
      <c r="J262" s="238"/>
      <c r="K262" s="238"/>
      <c r="L262" s="243"/>
      <c r="M262" s="244"/>
      <c r="N262" s="245"/>
      <c r="O262" s="245"/>
      <c r="P262" s="245"/>
      <c r="Q262" s="245"/>
      <c r="R262" s="245"/>
      <c r="S262" s="245"/>
      <c r="T262" s="24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7" t="s">
        <v>156</v>
      </c>
      <c r="AU262" s="247" t="s">
        <v>83</v>
      </c>
      <c r="AV262" s="13" t="s">
        <v>83</v>
      </c>
      <c r="AW262" s="13" t="s">
        <v>35</v>
      </c>
      <c r="AX262" s="13" t="s">
        <v>22</v>
      </c>
      <c r="AY262" s="247" t="s">
        <v>138</v>
      </c>
    </row>
    <row r="263" s="2" customFormat="1" ht="16.5" customHeight="1">
      <c r="A263" s="40"/>
      <c r="B263" s="41"/>
      <c r="C263" s="220" t="s">
        <v>762</v>
      </c>
      <c r="D263" s="220" t="s">
        <v>141</v>
      </c>
      <c r="E263" s="221" t="s">
        <v>1916</v>
      </c>
      <c r="F263" s="222" t="s">
        <v>1917</v>
      </c>
      <c r="G263" s="223" t="s">
        <v>279</v>
      </c>
      <c r="H263" s="224">
        <v>31</v>
      </c>
      <c r="I263" s="225"/>
      <c r="J263" s="226">
        <f>ROUND(I263*H263,2)</f>
        <v>0</v>
      </c>
      <c r="K263" s="222" t="s">
        <v>153</v>
      </c>
      <c r="L263" s="46"/>
      <c r="M263" s="227" t="s">
        <v>20</v>
      </c>
      <c r="N263" s="228" t="s">
        <v>45</v>
      </c>
      <c r="O263" s="86"/>
      <c r="P263" s="229">
        <f>O263*H263</f>
        <v>0</v>
      </c>
      <c r="Q263" s="229">
        <v>0</v>
      </c>
      <c r="R263" s="229">
        <f>Q263*H263</f>
        <v>0</v>
      </c>
      <c r="S263" s="229">
        <v>0.00198</v>
      </c>
      <c r="T263" s="230">
        <f>S263*H263</f>
        <v>0.061379999999999997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31" t="s">
        <v>144</v>
      </c>
      <c r="AT263" s="231" t="s">
        <v>141</v>
      </c>
      <c r="AU263" s="231" t="s">
        <v>83</v>
      </c>
      <c r="AY263" s="19" t="s">
        <v>138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19" t="s">
        <v>22</v>
      </c>
      <c r="BK263" s="232">
        <f>ROUND(I263*H263,2)</f>
        <v>0</v>
      </c>
      <c r="BL263" s="19" t="s">
        <v>144</v>
      </c>
      <c r="BM263" s="231" t="s">
        <v>1918</v>
      </c>
    </row>
    <row r="264" s="2" customFormat="1">
      <c r="A264" s="40"/>
      <c r="B264" s="41"/>
      <c r="C264" s="42"/>
      <c r="D264" s="233" t="s">
        <v>146</v>
      </c>
      <c r="E264" s="42"/>
      <c r="F264" s="234" t="s">
        <v>1919</v>
      </c>
      <c r="G264" s="42"/>
      <c r="H264" s="42"/>
      <c r="I264" s="138"/>
      <c r="J264" s="42"/>
      <c r="K264" s="42"/>
      <c r="L264" s="46"/>
      <c r="M264" s="235"/>
      <c r="N264" s="236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146</v>
      </c>
      <c r="AU264" s="19" t="s">
        <v>83</v>
      </c>
    </row>
    <row r="265" s="13" customFormat="1">
      <c r="A265" s="13"/>
      <c r="B265" s="237"/>
      <c r="C265" s="238"/>
      <c r="D265" s="233" t="s">
        <v>156</v>
      </c>
      <c r="E265" s="239" t="s">
        <v>20</v>
      </c>
      <c r="F265" s="240" t="s">
        <v>1920</v>
      </c>
      <c r="G265" s="238"/>
      <c r="H265" s="241">
        <v>31</v>
      </c>
      <c r="I265" s="242"/>
      <c r="J265" s="238"/>
      <c r="K265" s="238"/>
      <c r="L265" s="243"/>
      <c r="M265" s="244"/>
      <c r="N265" s="245"/>
      <c r="O265" s="245"/>
      <c r="P265" s="245"/>
      <c r="Q265" s="245"/>
      <c r="R265" s="245"/>
      <c r="S265" s="245"/>
      <c r="T265" s="24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7" t="s">
        <v>156</v>
      </c>
      <c r="AU265" s="247" t="s">
        <v>83</v>
      </c>
      <c r="AV265" s="13" t="s">
        <v>83</v>
      </c>
      <c r="AW265" s="13" t="s">
        <v>35</v>
      </c>
      <c r="AX265" s="13" t="s">
        <v>22</v>
      </c>
      <c r="AY265" s="247" t="s">
        <v>138</v>
      </c>
    </row>
    <row r="266" s="2" customFormat="1" ht="16.5" customHeight="1">
      <c r="A266" s="40"/>
      <c r="B266" s="41"/>
      <c r="C266" s="220" t="s">
        <v>188</v>
      </c>
      <c r="D266" s="220" t="s">
        <v>141</v>
      </c>
      <c r="E266" s="221" t="s">
        <v>1921</v>
      </c>
      <c r="F266" s="222" t="s">
        <v>1922</v>
      </c>
      <c r="G266" s="223" t="s">
        <v>160</v>
      </c>
      <c r="H266" s="224">
        <v>15</v>
      </c>
      <c r="I266" s="225"/>
      <c r="J266" s="226">
        <f>ROUND(I266*H266,2)</f>
        <v>0</v>
      </c>
      <c r="K266" s="222" t="s">
        <v>153</v>
      </c>
      <c r="L266" s="46"/>
      <c r="M266" s="227" t="s">
        <v>20</v>
      </c>
      <c r="N266" s="228" t="s">
        <v>45</v>
      </c>
      <c r="O266" s="86"/>
      <c r="P266" s="229">
        <f>O266*H266</f>
        <v>0</v>
      </c>
      <c r="Q266" s="229">
        <v>0</v>
      </c>
      <c r="R266" s="229">
        <f>Q266*H266</f>
        <v>0</v>
      </c>
      <c r="S266" s="229">
        <v>0.065699999999999995</v>
      </c>
      <c r="T266" s="230">
        <f>S266*H266</f>
        <v>0.98549999999999993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31" t="s">
        <v>144</v>
      </c>
      <c r="AT266" s="231" t="s">
        <v>141</v>
      </c>
      <c r="AU266" s="231" t="s">
        <v>83</v>
      </c>
      <c r="AY266" s="19" t="s">
        <v>138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19" t="s">
        <v>22</v>
      </c>
      <c r="BK266" s="232">
        <f>ROUND(I266*H266,2)</f>
        <v>0</v>
      </c>
      <c r="BL266" s="19" t="s">
        <v>144</v>
      </c>
      <c r="BM266" s="231" t="s">
        <v>1923</v>
      </c>
    </row>
    <row r="267" s="2" customFormat="1">
      <c r="A267" s="40"/>
      <c r="B267" s="41"/>
      <c r="C267" s="42"/>
      <c r="D267" s="233" t="s">
        <v>146</v>
      </c>
      <c r="E267" s="42"/>
      <c r="F267" s="234" t="s">
        <v>1924</v>
      </c>
      <c r="G267" s="42"/>
      <c r="H267" s="42"/>
      <c r="I267" s="138"/>
      <c r="J267" s="42"/>
      <c r="K267" s="42"/>
      <c r="L267" s="46"/>
      <c r="M267" s="235"/>
      <c r="N267" s="236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146</v>
      </c>
      <c r="AU267" s="19" t="s">
        <v>83</v>
      </c>
    </row>
    <row r="268" s="2" customFormat="1" ht="16.5" customHeight="1">
      <c r="A268" s="40"/>
      <c r="B268" s="41"/>
      <c r="C268" s="220" t="s">
        <v>745</v>
      </c>
      <c r="D268" s="220" t="s">
        <v>141</v>
      </c>
      <c r="E268" s="221" t="s">
        <v>1925</v>
      </c>
      <c r="F268" s="222" t="s">
        <v>1926</v>
      </c>
      <c r="G268" s="223" t="s">
        <v>184</v>
      </c>
      <c r="H268" s="224">
        <v>1.0469999999999999</v>
      </c>
      <c r="I268" s="225"/>
      <c r="J268" s="226">
        <f>ROUND(I268*H268,2)</f>
        <v>0</v>
      </c>
      <c r="K268" s="222" t="s">
        <v>153</v>
      </c>
      <c r="L268" s="46"/>
      <c r="M268" s="227" t="s">
        <v>20</v>
      </c>
      <c r="N268" s="228" t="s">
        <v>45</v>
      </c>
      <c r="O268" s="86"/>
      <c r="P268" s="229">
        <f>O268*H268</f>
        <v>0</v>
      </c>
      <c r="Q268" s="229">
        <v>0</v>
      </c>
      <c r="R268" s="229">
        <f>Q268*H268</f>
        <v>0</v>
      </c>
      <c r="S268" s="229">
        <v>0</v>
      </c>
      <c r="T268" s="230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31" t="s">
        <v>144</v>
      </c>
      <c r="AT268" s="231" t="s">
        <v>141</v>
      </c>
      <c r="AU268" s="231" t="s">
        <v>83</v>
      </c>
      <c r="AY268" s="19" t="s">
        <v>138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19" t="s">
        <v>22</v>
      </c>
      <c r="BK268" s="232">
        <f>ROUND(I268*H268,2)</f>
        <v>0</v>
      </c>
      <c r="BL268" s="19" t="s">
        <v>144</v>
      </c>
      <c r="BM268" s="231" t="s">
        <v>1927</v>
      </c>
    </row>
    <row r="269" s="2" customFormat="1">
      <c r="A269" s="40"/>
      <c r="B269" s="41"/>
      <c r="C269" s="42"/>
      <c r="D269" s="233" t="s">
        <v>146</v>
      </c>
      <c r="E269" s="42"/>
      <c r="F269" s="234" t="s">
        <v>1928</v>
      </c>
      <c r="G269" s="42"/>
      <c r="H269" s="42"/>
      <c r="I269" s="138"/>
      <c r="J269" s="42"/>
      <c r="K269" s="42"/>
      <c r="L269" s="46"/>
      <c r="M269" s="235"/>
      <c r="N269" s="236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146</v>
      </c>
      <c r="AU269" s="19" t="s">
        <v>83</v>
      </c>
    </row>
    <row r="270" s="2" customFormat="1" ht="16.5" customHeight="1">
      <c r="A270" s="40"/>
      <c r="B270" s="41"/>
      <c r="C270" s="220" t="s">
        <v>202</v>
      </c>
      <c r="D270" s="220" t="s">
        <v>141</v>
      </c>
      <c r="E270" s="221" t="s">
        <v>331</v>
      </c>
      <c r="F270" s="222" t="s">
        <v>332</v>
      </c>
      <c r="G270" s="223" t="s">
        <v>184</v>
      </c>
      <c r="H270" s="224">
        <v>1.0469999999999999</v>
      </c>
      <c r="I270" s="225"/>
      <c r="J270" s="226">
        <f>ROUND(I270*H270,2)</f>
        <v>0</v>
      </c>
      <c r="K270" s="222" t="s">
        <v>153</v>
      </c>
      <c r="L270" s="46"/>
      <c r="M270" s="227" t="s">
        <v>20</v>
      </c>
      <c r="N270" s="228" t="s">
        <v>45</v>
      </c>
      <c r="O270" s="86"/>
      <c r="P270" s="229">
        <f>O270*H270</f>
        <v>0</v>
      </c>
      <c r="Q270" s="229">
        <v>0</v>
      </c>
      <c r="R270" s="229">
        <f>Q270*H270</f>
        <v>0</v>
      </c>
      <c r="S270" s="229">
        <v>0</v>
      </c>
      <c r="T270" s="230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31" t="s">
        <v>144</v>
      </c>
      <c r="AT270" s="231" t="s">
        <v>141</v>
      </c>
      <c r="AU270" s="231" t="s">
        <v>83</v>
      </c>
      <c r="AY270" s="19" t="s">
        <v>138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19" t="s">
        <v>22</v>
      </c>
      <c r="BK270" s="232">
        <f>ROUND(I270*H270,2)</f>
        <v>0</v>
      </c>
      <c r="BL270" s="19" t="s">
        <v>144</v>
      </c>
      <c r="BM270" s="231" t="s">
        <v>1929</v>
      </c>
    </row>
    <row r="271" s="2" customFormat="1">
      <c r="A271" s="40"/>
      <c r="B271" s="41"/>
      <c r="C271" s="42"/>
      <c r="D271" s="233" t="s">
        <v>146</v>
      </c>
      <c r="E271" s="42"/>
      <c r="F271" s="234" t="s">
        <v>334</v>
      </c>
      <c r="G271" s="42"/>
      <c r="H271" s="42"/>
      <c r="I271" s="138"/>
      <c r="J271" s="42"/>
      <c r="K271" s="42"/>
      <c r="L271" s="46"/>
      <c r="M271" s="235"/>
      <c r="N271" s="236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146</v>
      </c>
      <c r="AU271" s="19" t="s">
        <v>83</v>
      </c>
    </row>
    <row r="272" s="2" customFormat="1" ht="16.5" customHeight="1">
      <c r="A272" s="40"/>
      <c r="B272" s="41"/>
      <c r="C272" s="220" t="s">
        <v>208</v>
      </c>
      <c r="D272" s="220" t="s">
        <v>141</v>
      </c>
      <c r="E272" s="221" t="s">
        <v>336</v>
      </c>
      <c r="F272" s="222" t="s">
        <v>337</v>
      </c>
      <c r="G272" s="223" t="s">
        <v>184</v>
      </c>
      <c r="H272" s="224">
        <v>14.658</v>
      </c>
      <c r="I272" s="225"/>
      <c r="J272" s="226">
        <f>ROUND(I272*H272,2)</f>
        <v>0</v>
      </c>
      <c r="K272" s="222" t="s">
        <v>153</v>
      </c>
      <c r="L272" s="46"/>
      <c r="M272" s="227" t="s">
        <v>20</v>
      </c>
      <c r="N272" s="228" t="s">
        <v>45</v>
      </c>
      <c r="O272" s="86"/>
      <c r="P272" s="229">
        <f>O272*H272</f>
        <v>0</v>
      </c>
      <c r="Q272" s="229">
        <v>0</v>
      </c>
      <c r="R272" s="229">
        <f>Q272*H272</f>
        <v>0</v>
      </c>
      <c r="S272" s="229">
        <v>0</v>
      </c>
      <c r="T272" s="230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31" t="s">
        <v>144</v>
      </c>
      <c r="AT272" s="231" t="s">
        <v>141</v>
      </c>
      <c r="AU272" s="231" t="s">
        <v>83</v>
      </c>
      <c r="AY272" s="19" t="s">
        <v>138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19" t="s">
        <v>22</v>
      </c>
      <c r="BK272" s="232">
        <f>ROUND(I272*H272,2)</f>
        <v>0</v>
      </c>
      <c r="BL272" s="19" t="s">
        <v>144</v>
      </c>
      <c r="BM272" s="231" t="s">
        <v>1930</v>
      </c>
    </row>
    <row r="273" s="2" customFormat="1">
      <c r="A273" s="40"/>
      <c r="B273" s="41"/>
      <c r="C273" s="42"/>
      <c r="D273" s="233" t="s">
        <v>146</v>
      </c>
      <c r="E273" s="42"/>
      <c r="F273" s="234" t="s">
        <v>339</v>
      </c>
      <c r="G273" s="42"/>
      <c r="H273" s="42"/>
      <c r="I273" s="138"/>
      <c r="J273" s="42"/>
      <c r="K273" s="42"/>
      <c r="L273" s="46"/>
      <c r="M273" s="235"/>
      <c r="N273" s="236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146</v>
      </c>
      <c r="AU273" s="19" t="s">
        <v>83</v>
      </c>
    </row>
    <row r="274" s="13" customFormat="1">
      <c r="A274" s="13"/>
      <c r="B274" s="237"/>
      <c r="C274" s="238"/>
      <c r="D274" s="233" t="s">
        <v>156</v>
      </c>
      <c r="E274" s="239" t="s">
        <v>20</v>
      </c>
      <c r="F274" s="240" t="s">
        <v>1931</v>
      </c>
      <c r="G274" s="238"/>
      <c r="H274" s="241">
        <v>14.658</v>
      </c>
      <c r="I274" s="242"/>
      <c r="J274" s="238"/>
      <c r="K274" s="238"/>
      <c r="L274" s="243"/>
      <c r="M274" s="244"/>
      <c r="N274" s="245"/>
      <c r="O274" s="245"/>
      <c r="P274" s="245"/>
      <c r="Q274" s="245"/>
      <c r="R274" s="245"/>
      <c r="S274" s="245"/>
      <c r="T274" s="24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7" t="s">
        <v>156</v>
      </c>
      <c r="AU274" s="247" t="s">
        <v>83</v>
      </c>
      <c r="AV274" s="13" t="s">
        <v>83</v>
      </c>
      <c r="AW274" s="13" t="s">
        <v>35</v>
      </c>
      <c r="AX274" s="13" t="s">
        <v>22</v>
      </c>
      <c r="AY274" s="247" t="s">
        <v>138</v>
      </c>
    </row>
    <row r="275" s="2" customFormat="1" ht="16.5" customHeight="1">
      <c r="A275" s="40"/>
      <c r="B275" s="41"/>
      <c r="C275" s="220" t="s">
        <v>784</v>
      </c>
      <c r="D275" s="220" t="s">
        <v>141</v>
      </c>
      <c r="E275" s="221" t="s">
        <v>342</v>
      </c>
      <c r="F275" s="222" t="s">
        <v>343</v>
      </c>
      <c r="G275" s="223" t="s">
        <v>184</v>
      </c>
      <c r="H275" s="224">
        <v>1.0469999999999999</v>
      </c>
      <c r="I275" s="225"/>
      <c r="J275" s="226">
        <f>ROUND(I275*H275,2)</f>
        <v>0</v>
      </c>
      <c r="K275" s="222" t="s">
        <v>153</v>
      </c>
      <c r="L275" s="46"/>
      <c r="M275" s="227" t="s">
        <v>20</v>
      </c>
      <c r="N275" s="228" t="s">
        <v>45</v>
      </c>
      <c r="O275" s="86"/>
      <c r="P275" s="229">
        <f>O275*H275</f>
        <v>0</v>
      </c>
      <c r="Q275" s="229">
        <v>0</v>
      </c>
      <c r="R275" s="229">
        <f>Q275*H275</f>
        <v>0</v>
      </c>
      <c r="S275" s="229">
        <v>0</v>
      </c>
      <c r="T275" s="230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31" t="s">
        <v>144</v>
      </c>
      <c r="AT275" s="231" t="s">
        <v>141</v>
      </c>
      <c r="AU275" s="231" t="s">
        <v>83</v>
      </c>
      <c r="AY275" s="19" t="s">
        <v>138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19" t="s">
        <v>22</v>
      </c>
      <c r="BK275" s="232">
        <f>ROUND(I275*H275,2)</f>
        <v>0</v>
      </c>
      <c r="BL275" s="19" t="s">
        <v>144</v>
      </c>
      <c r="BM275" s="231" t="s">
        <v>1932</v>
      </c>
    </row>
    <row r="276" s="2" customFormat="1">
      <c r="A276" s="40"/>
      <c r="B276" s="41"/>
      <c r="C276" s="42"/>
      <c r="D276" s="233" t="s">
        <v>146</v>
      </c>
      <c r="E276" s="42"/>
      <c r="F276" s="234" t="s">
        <v>345</v>
      </c>
      <c r="G276" s="42"/>
      <c r="H276" s="42"/>
      <c r="I276" s="138"/>
      <c r="J276" s="42"/>
      <c r="K276" s="42"/>
      <c r="L276" s="46"/>
      <c r="M276" s="235"/>
      <c r="N276" s="236"/>
      <c r="O276" s="86"/>
      <c r="P276" s="86"/>
      <c r="Q276" s="86"/>
      <c r="R276" s="86"/>
      <c r="S276" s="86"/>
      <c r="T276" s="87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9" t="s">
        <v>146</v>
      </c>
      <c r="AU276" s="19" t="s">
        <v>83</v>
      </c>
    </row>
    <row r="277" s="2" customFormat="1" ht="16.5" customHeight="1">
      <c r="A277" s="40"/>
      <c r="B277" s="41"/>
      <c r="C277" s="220" t="s">
        <v>791</v>
      </c>
      <c r="D277" s="220" t="s">
        <v>141</v>
      </c>
      <c r="E277" s="221" t="s">
        <v>1933</v>
      </c>
      <c r="F277" s="222" t="s">
        <v>1934</v>
      </c>
      <c r="G277" s="223" t="s">
        <v>184</v>
      </c>
      <c r="H277" s="224">
        <v>15.847</v>
      </c>
      <c r="I277" s="225"/>
      <c r="J277" s="226">
        <f>ROUND(I277*H277,2)</f>
        <v>0</v>
      </c>
      <c r="K277" s="222" t="s">
        <v>153</v>
      </c>
      <c r="L277" s="46"/>
      <c r="M277" s="227" t="s">
        <v>20</v>
      </c>
      <c r="N277" s="228" t="s">
        <v>45</v>
      </c>
      <c r="O277" s="86"/>
      <c r="P277" s="229">
        <f>O277*H277</f>
        <v>0</v>
      </c>
      <c r="Q277" s="229">
        <v>0</v>
      </c>
      <c r="R277" s="229">
        <f>Q277*H277</f>
        <v>0</v>
      </c>
      <c r="S277" s="229">
        <v>0</v>
      </c>
      <c r="T277" s="230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31" t="s">
        <v>144</v>
      </c>
      <c r="AT277" s="231" t="s">
        <v>141</v>
      </c>
      <c r="AU277" s="231" t="s">
        <v>83</v>
      </c>
      <c r="AY277" s="19" t="s">
        <v>138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19" t="s">
        <v>22</v>
      </c>
      <c r="BK277" s="232">
        <f>ROUND(I277*H277,2)</f>
        <v>0</v>
      </c>
      <c r="BL277" s="19" t="s">
        <v>144</v>
      </c>
      <c r="BM277" s="231" t="s">
        <v>1935</v>
      </c>
    </row>
    <row r="278" s="2" customFormat="1">
      <c r="A278" s="40"/>
      <c r="B278" s="41"/>
      <c r="C278" s="42"/>
      <c r="D278" s="233" t="s">
        <v>146</v>
      </c>
      <c r="E278" s="42"/>
      <c r="F278" s="234" t="s">
        <v>1936</v>
      </c>
      <c r="G278" s="42"/>
      <c r="H278" s="42"/>
      <c r="I278" s="138"/>
      <c r="J278" s="42"/>
      <c r="K278" s="42"/>
      <c r="L278" s="46"/>
      <c r="M278" s="294"/>
      <c r="N278" s="295"/>
      <c r="O278" s="296"/>
      <c r="P278" s="296"/>
      <c r="Q278" s="296"/>
      <c r="R278" s="296"/>
      <c r="S278" s="296"/>
      <c r="T278" s="29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146</v>
      </c>
      <c r="AU278" s="19" t="s">
        <v>83</v>
      </c>
    </row>
    <row r="279" s="2" customFormat="1" ht="6.96" customHeight="1">
      <c r="A279" s="40"/>
      <c r="B279" s="61"/>
      <c r="C279" s="62"/>
      <c r="D279" s="62"/>
      <c r="E279" s="62"/>
      <c r="F279" s="62"/>
      <c r="G279" s="62"/>
      <c r="H279" s="62"/>
      <c r="I279" s="168"/>
      <c r="J279" s="62"/>
      <c r="K279" s="62"/>
      <c r="L279" s="46"/>
      <c r="M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</row>
  </sheetData>
  <sheetProtection sheet="1" autoFilter="0" formatColumns="0" formatRows="0" objects="1" scenarios="1" spinCount="100000" saltValue="qDMOymnZb+mftREJ2MCSVIKi0nGEV8hgb2/Y5xRXTay0JZOhf/WFaGO/2J9QQX37SDdr3+61taZbV1Sw10/KNQ==" hashValue="a/A48HkppdSEFXW+aMS2lYK7wpX4K9PDe3bqBbvSl7smU9Z6MMeXcGeA3avIpoEWZhYQDaXrg9iBevkLzrsd8g==" algorithmName="SHA-512" password="CC35"/>
  <autoFilter ref="C89:K278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98" customWidth="1"/>
    <col min="2" max="2" width="1.664063" style="298" customWidth="1"/>
    <col min="3" max="4" width="5" style="298" customWidth="1"/>
    <col min="5" max="5" width="11.67" style="298" customWidth="1"/>
    <col min="6" max="6" width="9.17" style="298" customWidth="1"/>
    <col min="7" max="7" width="5" style="298" customWidth="1"/>
    <col min="8" max="8" width="77.83" style="298" customWidth="1"/>
    <col min="9" max="10" width="20" style="298" customWidth="1"/>
    <col min="11" max="11" width="1.664063" style="298" customWidth="1"/>
  </cols>
  <sheetData>
    <row r="1" s="1" customFormat="1" ht="37.5" customHeight="1"/>
    <row r="2" s="1" customFormat="1" ht="7.5" customHeight="1">
      <c r="B2" s="299"/>
      <c r="C2" s="300"/>
      <c r="D2" s="300"/>
      <c r="E2" s="300"/>
      <c r="F2" s="300"/>
      <c r="G2" s="300"/>
      <c r="H2" s="300"/>
      <c r="I2" s="300"/>
      <c r="J2" s="300"/>
      <c r="K2" s="301"/>
    </row>
    <row r="3" s="17" customFormat="1" ht="45" customHeight="1">
      <c r="B3" s="302"/>
      <c r="C3" s="303" t="s">
        <v>1937</v>
      </c>
      <c r="D3" s="303"/>
      <c r="E3" s="303"/>
      <c r="F3" s="303"/>
      <c r="G3" s="303"/>
      <c r="H3" s="303"/>
      <c r="I3" s="303"/>
      <c r="J3" s="303"/>
      <c r="K3" s="304"/>
    </row>
    <row r="4" s="1" customFormat="1" ht="25.5" customHeight="1">
      <c r="B4" s="305"/>
      <c r="C4" s="306" t="s">
        <v>1938</v>
      </c>
      <c r="D4" s="306"/>
      <c r="E4" s="306"/>
      <c r="F4" s="306"/>
      <c r="G4" s="306"/>
      <c r="H4" s="306"/>
      <c r="I4" s="306"/>
      <c r="J4" s="306"/>
      <c r="K4" s="307"/>
    </row>
    <row r="5" s="1" customFormat="1" ht="5.25" customHeight="1">
      <c r="B5" s="305"/>
      <c r="C5" s="308"/>
      <c r="D5" s="308"/>
      <c r="E5" s="308"/>
      <c r="F5" s="308"/>
      <c r="G5" s="308"/>
      <c r="H5" s="308"/>
      <c r="I5" s="308"/>
      <c r="J5" s="308"/>
      <c r="K5" s="307"/>
    </row>
    <row r="6" s="1" customFormat="1" ht="15" customHeight="1">
      <c r="B6" s="305"/>
      <c r="C6" s="309" t="s">
        <v>1939</v>
      </c>
      <c r="D6" s="309"/>
      <c r="E6" s="309"/>
      <c r="F6" s="309"/>
      <c r="G6" s="309"/>
      <c r="H6" s="309"/>
      <c r="I6" s="309"/>
      <c r="J6" s="309"/>
      <c r="K6" s="307"/>
    </row>
    <row r="7" s="1" customFormat="1" ht="15" customHeight="1">
      <c r="B7" s="310"/>
      <c r="C7" s="309" t="s">
        <v>1940</v>
      </c>
      <c r="D7" s="309"/>
      <c r="E7" s="309"/>
      <c r="F7" s="309"/>
      <c r="G7" s="309"/>
      <c r="H7" s="309"/>
      <c r="I7" s="309"/>
      <c r="J7" s="309"/>
      <c r="K7" s="307"/>
    </row>
    <row r="8" s="1" customFormat="1" ht="12.75" customHeight="1">
      <c r="B8" s="310"/>
      <c r="C8" s="309"/>
      <c r="D8" s="309"/>
      <c r="E8" s="309"/>
      <c r="F8" s="309"/>
      <c r="G8" s="309"/>
      <c r="H8" s="309"/>
      <c r="I8" s="309"/>
      <c r="J8" s="309"/>
      <c r="K8" s="307"/>
    </row>
    <row r="9" s="1" customFormat="1" ht="15" customHeight="1">
      <c r="B9" s="310"/>
      <c r="C9" s="309" t="s">
        <v>1941</v>
      </c>
      <c r="D9" s="309"/>
      <c r="E9" s="309"/>
      <c r="F9" s="309"/>
      <c r="G9" s="309"/>
      <c r="H9" s="309"/>
      <c r="I9" s="309"/>
      <c r="J9" s="309"/>
      <c r="K9" s="307"/>
    </row>
    <row r="10" s="1" customFormat="1" ht="15" customHeight="1">
      <c r="B10" s="310"/>
      <c r="C10" s="309"/>
      <c r="D10" s="309" t="s">
        <v>1942</v>
      </c>
      <c r="E10" s="309"/>
      <c r="F10" s="309"/>
      <c r="G10" s="309"/>
      <c r="H10" s="309"/>
      <c r="I10" s="309"/>
      <c r="J10" s="309"/>
      <c r="K10" s="307"/>
    </row>
    <row r="11" s="1" customFormat="1" ht="15" customHeight="1">
      <c r="B11" s="310"/>
      <c r="C11" s="311"/>
      <c r="D11" s="309" t="s">
        <v>1943</v>
      </c>
      <c r="E11" s="309"/>
      <c r="F11" s="309"/>
      <c r="G11" s="309"/>
      <c r="H11" s="309"/>
      <c r="I11" s="309"/>
      <c r="J11" s="309"/>
      <c r="K11" s="307"/>
    </row>
    <row r="12" s="1" customFormat="1" ht="15" customHeight="1">
      <c r="B12" s="310"/>
      <c r="C12" s="311"/>
      <c r="D12" s="309"/>
      <c r="E12" s="309"/>
      <c r="F12" s="309"/>
      <c r="G12" s="309"/>
      <c r="H12" s="309"/>
      <c r="I12" s="309"/>
      <c r="J12" s="309"/>
      <c r="K12" s="307"/>
    </row>
    <row r="13" s="1" customFormat="1" ht="15" customHeight="1">
      <c r="B13" s="310"/>
      <c r="C13" s="311"/>
      <c r="D13" s="312" t="s">
        <v>1944</v>
      </c>
      <c r="E13" s="309"/>
      <c r="F13" s="309"/>
      <c r="G13" s="309"/>
      <c r="H13" s="309"/>
      <c r="I13" s="309"/>
      <c r="J13" s="309"/>
      <c r="K13" s="307"/>
    </row>
    <row r="14" s="1" customFormat="1" ht="12.75" customHeight="1">
      <c r="B14" s="310"/>
      <c r="C14" s="311"/>
      <c r="D14" s="311"/>
      <c r="E14" s="311"/>
      <c r="F14" s="311"/>
      <c r="G14" s="311"/>
      <c r="H14" s="311"/>
      <c r="I14" s="311"/>
      <c r="J14" s="311"/>
      <c r="K14" s="307"/>
    </row>
    <row r="15" s="1" customFormat="1" ht="15" customHeight="1">
      <c r="B15" s="310"/>
      <c r="C15" s="311"/>
      <c r="D15" s="309" t="s">
        <v>1945</v>
      </c>
      <c r="E15" s="309"/>
      <c r="F15" s="309"/>
      <c r="G15" s="309"/>
      <c r="H15" s="309"/>
      <c r="I15" s="309"/>
      <c r="J15" s="309"/>
      <c r="K15" s="307"/>
    </row>
    <row r="16" s="1" customFormat="1" ht="15" customHeight="1">
      <c r="B16" s="310"/>
      <c r="C16" s="311"/>
      <c r="D16" s="309" t="s">
        <v>1946</v>
      </c>
      <c r="E16" s="309"/>
      <c r="F16" s="309"/>
      <c r="G16" s="309"/>
      <c r="H16" s="309"/>
      <c r="I16" s="309"/>
      <c r="J16" s="309"/>
      <c r="K16" s="307"/>
    </row>
    <row r="17" s="1" customFormat="1" ht="15" customHeight="1">
      <c r="B17" s="310"/>
      <c r="C17" s="311"/>
      <c r="D17" s="309" t="s">
        <v>1947</v>
      </c>
      <c r="E17" s="309"/>
      <c r="F17" s="309"/>
      <c r="G17" s="309"/>
      <c r="H17" s="309"/>
      <c r="I17" s="309"/>
      <c r="J17" s="309"/>
      <c r="K17" s="307"/>
    </row>
    <row r="18" s="1" customFormat="1" ht="15" customHeight="1">
      <c r="B18" s="310"/>
      <c r="C18" s="311"/>
      <c r="D18" s="311"/>
      <c r="E18" s="313" t="s">
        <v>81</v>
      </c>
      <c r="F18" s="309" t="s">
        <v>1948</v>
      </c>
      <c r="G18" s="309"/>
      <c r="H18" s="309"/>
      <c r="I18" s="309"/>
      <c r="J18" s="309"/>
      <c r="K18" s="307"/>
    </row>
    <row r="19" s="1" customFormat="1" ht="15" customHeight="1">
      <c r="B19" s="310"/>
      <c r="C19" s="311"/>
      <c r="D19" s="311"/>
      <c r="E19" s="313" t="s">
        <v>1949</v>
      </c>
      <c r="F19" s="309" t="s">
        <v>1950</v>
      </c>
      <c r="G19" s="309"/>
      <c r="H19" s="309"/>
      <c r="I19" s="309"/>
      <c r="J19" s="309"/>
      <c r="K19" s="307"/>
    </row>
    <row r="20" s="1" customFormat="1" ht="15" customHeight="1">
      <c r="B20" s="310"/>
      <c r="C20" s="311"/>
      <c r="D20" s="311"/>
      <c r="E20" s="313" t="s">
        <v>1951</v>
      </c>
      <c r="F20" s="309" t="s">
        <v>1952</v>
      </c>
      <c r="G20" s="309"/>
      <c r="H20" s="309"/>
      <c r="I20" s="309"/>
      <c r="J20" s="309"/>
      <c r="K20" s="307"/>
    </row>
    <row r="21" s="1" customFormat="1" ht="15" customHeight="1">
      <c r="B21" s="310"/>
      <c r="C21" s="311"/>
      <c r="D21" s="311"/>
      <c r="E21" s="313" t="s">
        <v>1953</v>
      </c>
      <c r="F21" s="309" t="s">
        <v>1954</v>
      </c>
      <c r="G21" s="309"/>
      <c r="H21" s="309"/>
      <c r="I21" s="309"/>
      <c r="J21" s="309"/>
      <c r="K21" s="307"/>
    </row>
    <row r="22" s="1" customFormat="1" ht="15" customHeight="1">
      <c r="B22" s="310"/>
      <c r="C22" s="311"/>
      <c r="D22" s="311"/>
      <c r="E22" s="313" t="s">
        <v>1955</v>
      </c>
      <c r="F22" s="309" t="s">
        <v>1956</v>
      </c>
      <c r="G22" s="309"/>
      <c r="H22" s="309"/>
      <c r="I22" s="309"/>
      <c r="J22" s="309"/>
      <c r="K22" s="307"/>
    </row>
    <row r="23" s="1" customFormat="1" ht="15" customHeight="1">
      <c r="B23" s="310"/>
      <c r="C23" s="311"/>
      <c r="D23" s="311"/>
      <c r="E23" s="313" t="s">
        <v>1957</v>
      </c>
      <c r="F23" s="309" t="s">
        <v>1958</v>
      </c>
      <c r="G23" s="309"/>
      <c r="H23" s="309"/>
      <c r="I23" s="309"/>
      <c r="J23" s="309"/>
      <c r="K23" s="307"/>
    </row>
    <row r="24" s="1" customFormat="1" ht="12.75" customHeight="1">
      <c r="B24" s="310"/>
      <c r="C24" s="311"/>
      <c r="D24" s="311"/>
      <c r="E24" s="311"/>
      <c r="F24" s="311"/>
      <c r="G24" s="311"/>
      <c r="H24" s="311"/>
      <c r="I24" s="311"/>
      <c r="J24" s="311"/>
      <c r="K24" s="307"/>
    </row>
    <row r="25" s="1" customFormat="1" ht="15" customHeight="1">
      <c r="B25" s="310"/>
      <c r="C25" s="309" t="s">
        <v>1959</v>
      </c>
      <c r="D25" s="309"/>
      <c r="E25" s="309"/>
      <c r="F25" s="309"/>
      <c r="G25" s="309"/>
      <c r="H25" s="309"/>
      <c r="I25" s="309"/>
      <c r="J25" s="309"/>
      <c r="K25" s="307"/>
    </row>
    <row r="26" s="1" customFormat="1" ht="15" customHeight="1">
      <c r="B26" s="310"/>
      <c r="C26" s="309" t="s">
        <v>1960</v>
      </c>
      <c r="D26" s="309"/>
      <c r="E26" s="309"/>
      <c r="F26" s="309"/>
      <c r="G26" s="309"/>
      <c r="H26" s="309"/>
      <c r="I26" s="309"/>
      <c r="J26" s="309"/>
      <c r="K26" s="307"/>
    </row>
    <row r="27" s="1" customFormat="1" ht="15" customHeight="1">
      <c r="B27" s="310"/>
      <c r="C27" s="309"/>
      <c r="D27" s="309" t="s">
        <v>1961</v>
      </c>
      <c r="E27" s="309"/>
      <c r="F27" s="309"/>
      <c r="G27" s="309"/>
      <c r="H27" s="309"/>
      <c r="I27" s="309"/>
      <c r="J27" s="309"/>
      <c r="K27" s="307"/>
    </row>
    <row r="28" s="1" customFormat="1" ht="15" customHeight="1">
      <c r="B28" s="310"/>
      <c r="C28" s="311"/>
      <c r="D28" s="309" t="s">
        <v>1962</v>
      </c>
      <c r="E28" s="309"/>
      <c r="F28" s="309"/>
      <c r="G28" s="309"/>
      <c r="H28" s="309"/>
      <c r="I28" s="309"/>
      <c r="J28" s="309"/>
      <c r="K28" s="307"/>
    </row>
    <row r="29" s="1" customFormat="1" ht="12.75" customHeight="1">
      <c r="B29" s="310"/>
      <c r="C29" s="311"/>
      <c r="D29" s="311"/>
      <c r="E29" s="311"/>
      <c r="F29" s="311"/>
      <c r="G29" s="311"/>
      <c r="H29" s="311"/>
      <c r="I29" s="311"/>
      <c r="J29" s="311"/>
      <c r="K29" s="307"/>
    </row>
    <row r="30" s="1" customFormat="1" ht="15" customHeight="1">
      <c r="B30" s="310"/>
      <c r="C30" s="311"/>
      <c r="D30" s="309" t="s">
        <v>1963</v>
      </c>
      <c r="E30" s="309"/>
      <c r="F30" s="309"/>
      <c r="G30" s="309"/>
      <c r="H30" s="309"/>
      <c r="I30" s="309"/>
      <c r="J30" s="309"/>
      <c r="K30" s="307"/>
    </row>
    <row r="31" s="1" customFormat="1" ht="15" customHeight="1">
      <c r="B31" s="310"/>
      <c r="C31" s="311"/>
      <c r="D31" s="309" t="s">
        <v>1964</v>
      </c>
      <c r="E31" s="309"/>
      <c r="F31" s="309"/>
      <c r="G31" s="309"/>
      <c r="H31" s="309"/>
      <c r="I31" s="309"/>
      <c r="J31" s="309"/>
      <c r="K31" s="307"/>
    </row>
    <row r="32" s="1" customFormat="1" ht="12.75" customHeight="1">
      <c r="B32" s="310"/>
      <c r="C32" s="311"/>
      <c r="D32" s="311"/>
      <c r="E32" s="311"/>
      <c r="F32" s="311"/>
      <c r="G32" s="311"/>
      <c r="H32" s="311"/>
      <c r="I32" s="311"/>
      <c r="J32" s="311"/>
      <c r="K32" s="307"/>
    </row>
    <row r="33" s="1" customFormat="1" ht="15" customHeight="1">
      <c r="B33" s="310"/>
      <c r="C33" s="311"/>
      <c r="D33" s="309" t="s">
        <v>1965</v>
      </c>
      <c r="E33" s="309"/>
      <c r="F33" s="309"/>
      <c r="G33" s="309"/>
      <c r="H33" s="309"/>
      <c r="I33" s="309"/>
      <c r="J33" s="309"/>
      <c r="K33" s="307"/>
    </row>
    <row r="34" s="1" customFormat="1" ht="15" customHeight="1">
      <c r="B34" s="310"/>
      <c r="C34" s="311"/>
      <c r="D34" s="309" t="s">
        <v>1966</v>
      </c>
      <c r="E34" s="309"/>
      <c r="F34" s="309"/>
      <c r="G34" s="309"/>
      <c r="H34" s="309"/>
      <c r="I34" s="309"/>
      <c r="J34" s="309"/>
      <c r="K34" s="307"/>
    </row>
    <row r="35" s="1" customFormat="1" ht="15" customHeight="1">
      <c r="B35" s="310"/>
      <c r="C35" s="311"/>
      <c r="D35" s="309" t="s">
        <v>1967</v>
      </c>
      <c r="E35" s="309"/>
      <c r="F35" s="309"/>
      <c r="G35" s="309"/>
      <c r="H35" s="309"/>
      <c r="I35" s="309"/>
      <c r="J35" s="309"/>
      <c r="K35" s="307"/>
    </row>
    <row r="36" s="1" customFormat="1" ht="15" customHeight="1">
      <c r="B36" s="310"/>
      <c r="C36" s="311"/>
      <c r="D36" s="309"/>
      <c r="E36" s="312" t="s">
        <v>124</v>
      </c>
      <c r="F36" s="309"/>
      <c r="G36" s="309" t="s">
        <v>1968</v>
      </c>
      <c r="H36" s="309"/>
      <c r="I36" s="309"/>
      <c r="J36" s="309"/>
      <c r="K36" s="307"/>
    </row>
    <row r="37" s="1" customFormat="1" ht="30.75" customHeight="1">
      <c r="B37" s="310"/>
      <c r="C37" s="311"/>
      <c r="D37" s="309"/>
      <c r="E37" s="312" t="s">
        <v>1969</v>
      </c>
      <c r="F37" s="309"/>
      <c r="G37" s="309" t="s">
        <v>1970</v>
      </c>
      <c r="H37" s="309"/>
      <c r="I37" s="309"/>
      <c r="J37" s="309"/>
      <c r="K37" s="307"/>
    </row>
    <row r="38" s="1" customFormat="1" ht="15" customHeight="1">
      <c r="B38" s="310"/>
      <c r="C38" s="311"/>
      <c r="D38" s="309"/>
      <c r="E38" s="312" t="s">
        <v>55</v>
      </c>
      <c r="F38" s="309"/>
      <c r="G38" s="309" t="s">
        <v>1971</v>
      </c>
      <c r="H38" s="309"/>
      <c r="I38" s="309"/>
      <c r="J38" s="309"/>
      <c r="K38" s="307"/>
    </row>
    <row r="39" s="1" customFormat="1" ht="15" customHeight="1">
      <c r="B39" s="310"/>
      <c r="C39" s="311"/>
      <c r="D39" s="309"/>
      <c r="E39" s="312" t="s">
        <v>56</v>
      </c>
      <c r="F39" s="309"/>
      <c r="G39" s="309" t="s">
        <v>1972</v>
      </c>
      <c r="H39" s="309"/>
      <c r="I39" s="309"/>
      <c r="J39" s="309"/>
      <c r="K39" s="307"/>
    </row>
    <row r="40" s="1" customFormat="1" ht="15" customHeight="1">
      <c r="B40" s="310"/>
      <c r="C40" s="311"/>
      <c r="D40" s="309"/>
      <c r="E40" s="312" t="s">
        <v>125</v>
      </c>
      <c r="F40" s="309"/>
      <c r="G40" s="309" t="s">
        <v>1973</v>
      </c>
      <c r="H40" s="309"/>
      <c r="I40" s="309"/>
      <c r="J40" s="309"/>
      <c r="K40" s="307"/>
    </row>
    <row r="41" s="1" customFormat="1" ht="15" customHeight="1">
      <c r="B41" s="310"/>
      <c r="C41" s="311"/>
      <c r="D41" s="309"/>
      <c r="E41" s="312" t="s">
        <v>126</v>
      </c>
      <c r="F41" s="309"/>
      <c r="G41" s="309" t="s">
        <v>1974</v>
      </c>
      <c r="H41" s="309"/>
      <c r="I41" s="309"/>
      <c r="J41" s="309"/>
      <c r="K41" s="307"/>
    </row>
    <row r="42" s="1" customFormat="1" ht="15" customHeight="1">
      <c r="B42" s="310"/>
      <c r="C42" s="311"/>
      <c r="D42" s="309"/>
      <c r="E42" s="312" t="s">
        <v>1975</v>
      </c>
      <c r="F42" s="309"/>
      <c r="G42" s="309" t="s">
        <v>1976</v>
      </c>
      <c r="H42" s="309"/>
      <c r="I42" s="309"/>
      <c r="J42" s="309"/>
      <c r="K42" s="307"/>
    </row>
    <row r="43" s="1" customFormat="1" ht="15" customHeight="1">
      <c r="B43" s="310"/>
      <c r="C43" s="311"/>
      <c r="D43" s="309"/>
      <c r="E43" s="312"/>
      <c r="F43" s="309"/>
      <c r="G43" s="309" t="s">
        <v>1977</v>
      </c>
      <c r="H43" s="309"/>
      <c r="I43" s="309"/>
      <c r="J43" s="309"/>
      <c r="K43" s="307"/>
    </row>
    <row r="44" s="1" customFormat="1" ht="15" customHeight="1">
      <c r="B44" s="310"/>
      <c r="C44" s="311"/>
      <c r="D44" s="309"/>
      <c r="E44" s="312" t="s">
        <v>1978</v>
      </c>
      <c r="F44" s="309"/>
      <c r="G44" s="309" t="s">
        <v>1979</v>
      </c>
      <c r="H44" s="309"/>
      <c r="I44" s="309"/>
      <c r="J44" s="309"/>
      <c r="K44" s="307"/>
    </row>
    <row r="45" s="1" customFormat="1" ht="15" customHeight="1">
      <c r="B45" s="310"/>
      <c r="C45" s="311"/>
      <c r="D45" s="309"/>
      <c r="E45" s="312" t="s">
        <v>128</v>
      </c>
      <c r="F45" s="309"/>
      <c r="G45" s="309" t="s">
        <v>1980</v>
      </c>
      <c r="H45" s="309"/>
      <c r="I45" s="309"/>
      <c r="J45" s="309"/>
      <c r="K45" s="307"/>
    </row>
    <row r="46" s="1" customFormat="1" ht="12.75" customHeight="1">
      <c r="B46" s="310"/>
      <c r="C46" s="311"/>
      <c r="D46" s="309"/>
      <c r="E46" s="309"/>
      <c r="F46" s="309"/>
      <c r="G46" s="309"/>
      <c r="H46" s="309"/>
      <c r="I46" s="309"/>
      <c r="J46" s="309"/>
      <c r="K46" s="307"/>
    </row>
    <row r="47" s="1" customFormat="1" ht="15" customHeight="1">
      <c r="B47" s="310"/>
      <c r="C47" s="311"/>
      <c r="D47" s="309" t="s">
        <v>1981</v>
      </c>
      <c r="E47" s="309"/>
      <c r="F47" s="309"/>
      <c r="G47" s="309"/>
      <c r="H47" s="309"/>
      <c r="I47" s="309"/>
      <c r="J47" s="309"/>
      <c r="K47" s="307"/>
    </row>
    <row r="48" s="1" customFormat="1" ht="15" customHeight="1">
      <c r="B48" s="310"/>
      <c r="C48" s="311"/>
      <c r="D48" s="311"/>
      <c r="E48" s="309" t="s">
        <v>1982</v>
      </c>
      <c r="F48" s="309"/>
      <c r="G48" s="309"/>
      <c r="H48" s="309"/>
      <c r="I48" s="309"/>
      <c r="J48" s="309"/>
      <c r="K48" s="307"/>
    </row>
    <row r="49" s="1" customFormat="1" ht="15" customHeight="1">
      <c r="B49" s="310"/>
      <c r="C49" s="311"/>
      <c r="D49" s="311"/>
      <c r="E49" s="309" t="s">
        <v>1983</v>
      </c>
      <c r="F49" s="309"/>
      <c r="G49" s="309"/>
      <c r="H49" s="309"/>
      <c r="I49" s="309"/>
      <c r="J49" s="309"/>
      <c r="K49" s="307"/>
    </row>
    <row r="50" s="1" customFormat="1" ht="15" customHeight="1">
      <c r="B50" s="310"/>
      <c r="C50" s="311"/>
      <c r="D50" s="311"/>
      <c r="E50" s="309" t="s">
        <v>1984</v>
      </c>
      <c r="F50" s="309"/>
      <c r="G50" s="309"/>
      <c r="H50" s="309"/>
      <c r="I50" s="309"/>
      <c r="J50" s="309"/>
      <c r="K50" s="307"/>
    </row>
    <row r="51" s="1" customFormat="1" ht="15" customHeight="1">
      <c r="B51" s="310"/>
      <c r="C51" s="311"/>
      <c r="D51" s="309" t="s">
        <v>1985</v>
      </c>
      <c r="E51" s="309"/>
      <c r="F51" s="309"/>
      <c r="G51" s="309"/>
      <c r="H51" s="309"/>
      <c r="I51" s="309"/>
      <c r="J51" s="309"/>
      <c r="K51" s="307"/>
    </row>
    <row r="52" s="1" customFormat="1" ht="25.5" customHeight="1">
      <c r="B52" s="305"/>
      <c r="C52" s="306" t="s">
        <v>1986</v>
      </c>
      <c r="D52" s="306"/>
      <c r="E52" s="306"/>
      <c r="F52" s="306"/>
      <c r="G52" s="306"/>
      <c r="H52" s="306"/>
      <c r="I52" s="306"/>
      <c r="J52" s="306"/>
      <c r="K52" s="307"/>
    </row>
    <row r="53" s="1" customFormat="1" ht="5.25" customHeight="1">
      <c r="B53" s="305"/>
      <c r="C53" s="308"/>
      <c r="D53" s="308"/>
      <c r="E53" s="308"/>
      <c r="F53" s="308"/>
      <c r="G53" s="308"/>
      <c r="H53" s="308"/>
      <c r="I53" s="308"/>
      <c r="J53" s="308"/>
      <c r="K53" s="307"/>
    </row>
    <row r="54" s="1" customFormat="1" ht="15" customHeight="1">
      <c r="B54" s="305"/>
      <c r="C54" s="309" t="s">
        <v>1987</v>
      </c>
      <c r="D54" s="309"/>
      <c r="E54" s="309"/>
      <c r="F54" s="309"/>
      <c r="G54" s="309"/>
      <c r="H54" s="309"/>
      <c r="I54" s="309"/>
      <c r="J54" s="309"/>
      <c r="K54" s="307"/>
    </row>
    <row r="55" s="1" customFormat="1" ht="15" customHeight="1">
      <c r="B55" s="305"/>
      <c r="C55" s="309" t="s">
        <v>1988</v>
      </c>
      <c r="D55" s="309"/>
      <c r="E55" s="309"/>
      <c r="F55" s="309"/>
      <c r="G55" s="309"/>
      <c r="H55" s="309"/>
      <c r="I55" s="309"/>
      <c r="J55" s="309"/>
      <c r="K55" s="307"/>
    </row>
    <row r="56" s="1" customFormat="1" ht="12.75" customHeight="1">
      <c r="B56" s="305"/>
      <c r="C56" s="309"/>
      <c r="D56" s="309"/>
      <c r="E56" s="309"/>
      <c r="F56" s="309"/>
      <c r="G56" s="309"/>
      <c r="H56" s="309"/>
      <c r="I56" s="309"/>
      <c r="J56" s="309"/>
      <c r="K56" s="307"/>
    </row>
    <row r="57" s="1" customFormat="1" ht="15" customHeight="1">
      <c r="B57" s="305"/>
      <c r="C57" s="309" t="s">
        <v>1989</v>
      </c>
      <c r="D57" s="309"/>
      <c r="E57" s="309"/>
      <c r="F57" s="309"/>
      <c r="G57" s="309"/>
      <c r="H57" s="309"/>
      <c r="I57" s="309"/>
      <c r="J57" s="309"/>
      <c r="K57" s="307"/>
    </row>
    <row r="58" s="1" customFormat="1" ht="15" customHeight="1">
      <c r="B58" s="305"/>
      <c r="C58" s="311"/>
      <c r="D58" s="309" t="s">
        <v>1990</v>
      </c>
      <c r="E58" s="309"/>
      <c r="F58" s="309"/>
      <c r="G58" s="309"/>
      <c r="H58" s="309"/>
      <c r="I58" s="309"/>
      <c r="J58" s="309"/>
      <c r="K58" s="307"/>
    </row>
    <row r="59" s="1" customFormat="1" ht="15" customHeight="1">
      <c r="B59" s="305"/>
      <c r="C59" s="311"/>
      <c r="D59" s="309" t="s">
        <v>1991</v>
      </c>
      <c r="E59" s="309"/>
      <c r="F59" s="309"/>
      <c r="G59" s="309"/>
      <c r="H59" s="309"/>
      <c r="I59" s="309"/>
      <c r="J59" s="309"/>
      <c r="K59" s="307"/>
    </row>
    <row r="60" s="1" customFormat="1" ht="15" customHeight="1">
      <c r="B60" s="305"/>
      <c r="C60" s="311"/>
      <c r="D60" s="309" t="s">
        <v>1992</v>
      </c>
      <c r="E60" s="309"/>
      <c r="F60" s="309"/>
      <c r="G60" s="309"/>
      <c r="H60" s="309"/>
      <c r="I60" s="309"/>
      <c r="J60" s="309"/>
      <c r="K60" s="307"/>
    </row>
    <row r="61" s="1" customFormat="1" ht="15" customHeight="1">
      <c r="B61" s="305"/>
      <c r="C61" s="311"/>
      <c r="D61" s="309" t="s">
        <v>1993</v>
      </c>
      <c r="E61" s="309"/>
      <c r="F61" s="309"/>
      <c r="G61" s="309"/>
      <c r="H61" s="309"/>
      <c r="I61" s="309"/>
      <c r="J61" s="309"/>
      <c r="K61" s="307"/>
    </row>
    <row r="62" s="1" customFormat="1" ht="15" customHeight="1">
      <c r="B62" s="305"/>
      <c r="C62" s="311"/>
      <c r="D62" s="314" t="s">
        <v>1994</v>
      </c>
      <c r="E62" s="314"/>
      <c r="F62" s="314"/>
      <c r="G62" s="314"/>
      <c r="H62" s="314"/>
      <c r="I62" s="314"/>
      <c r="J62" s="314"/>
      <c r="K62" s="307"/>
    </row>
    <row r="63" s="1" customFormat="1" ht="15" customHeight="1">
      <c r="B63" s="305"/>
      <c r="C63" s="311"/>
      <c r="D63" s="309" t="s">
        <v>1995</v>
      </c>
      <c r="E63" s="309"/>
      <c r="F63" s="309"/>
      <c r="G63" s="309"/>
      <c r="H63" s="309"/>
      <c r="I63" s="309"/>
      <c r="J63" s="309"/>
      <c r="K63" s="307"/>
    </row>
    <row r="64" s="1" customFormat="1" ht="12.75" customHeight="1">
      <c r="B64" s="305"/>
      <c r="C64" s="311"/>
      <c r="D64" s="311"/>
      <c r="E64" s="315"/>
      <c r="F64" s="311"/>
      <c r="G64" s="311"/>
      <c r="H64" s="311"/>
      <c r="I64" s="311"/>
      <c r="J64" s="311"/>
      <c r="K64" s="307"/>
    </row>
    <row r="65" s="1" customFormat="1" ht="15" customHeight="1">
      <c r="B65" s="305"/>
      <c r="C65" s="311"/>
      <c r="D65" s="309" t="s">
        <v>1996</v>
      </c>
      <c r="E65" s="309"/>
      <c r="F65" s="309"/>
      <c r="G65" s="309"/>
      <c r="H65" s="309"/>
      <c r="I65" s="309"/>
      <c r="J65" s="309"/>
      <c r="K65" s="307"/>
    </row>
    <row r="66" s="1" customFormat="1" ht="15" customHeight="1">
      <c r="B66" s="305"/>
      <c r="C66" s="311"/>
      <c r="D66" s="314" t="s">
        <v>1997</v>
      </c>
      <c r="E66" s="314"/>
      <c r="F66" s="314"/>
      <c r="G66" s="314"/>
      <c r="H66" s="314"/>
      <c r="I66" s="314"/>
      <c r="J66" s="314"/>
      <c r="K66" s="307"/>
    </row>
    <row r="67" s="1" customFormat="1" ht="15" customHeight="1">
      <c r="B67" s="305"/>
      <c r="C67" s="311"/>
      <c r="D67" s="309" t="s">
        <v>1998</v>
      </c>
      <c r="E67" s="309"/>
      <c r="F67" s="309"/>
      <c r="G67" s="309"/>
      <c r="H67" s="309"/>
      <c r="I67" s="309"/>
      <c r="J67" s="309"/>
      <c r="K67" s="307"/>
    </row>
    <row r="68" s="1" customFormat="1" ht="15" customHeight="1">
      <c r="B68" s="305"/>
      <c r="C68" s="311"/>
      <c r="D68" s="309" t="s">
        <v>1999</v>
      </c>
      <c r="E68" s="309"/>
      <c r="F68" s="309"/>
      <c r="G68" s="309"/>
      <c r="H68" s="309"/>
      <c r="I68" s="309"/>
      <c r="J68" s="309"/>
      <c r="K68" s="307"/>
    </row>
    <row r="69" s="1" customFormat="1" ht="15" customHeight="1">
      <c r="B69" s="305"/>
      <c r="C69" s="311"/>
      <c r="D69" s="309" t="s">
        <v>2000</v>
      </c>
      <c r="E69" s="309"/>
      <c r="F69" s="309"/>
      <c r="G69" s="309"/>
      <c r="H69" s="309"/>
      <c r="I69" s="309"/>
      <c r="J69" s="309"/>
      <c r="K69" s="307"/>
    </row>
    <row r="70" s="1" customFormat="1" ht="15" customHeight="1">
      <c r="B70" s="305"/>
      <c r="C70" s="311"/>
      <c r="D70" s="309" t="s">
        <v>2001</v>
      </c>
      <c r="E70" s="309"/>
      <c r="F70" s="309"/>
      <c r="G70" s="309"/>
      <c r="H70" s="309"/>
      <c r="I70" s="309"/>
      <c r="J70" s="309"/>
      <c r="K70" s="307"/>
    </row>
    <row r="71" s="1" customFormat="1" ht="12.75" customHeight="1">
      <c r="B71" s="316"/>
      <c r="C71" s="317"/>
      <c r="D71" s="317"/>
      <c r="E71" s="317"/>
      <c r="F71" s="317"/>
      <c r="G71" s="317"/>
      <c r="H71" s="317"/>
      <c r="I71" s="317"/>
      <c r="J71" s="317"/>
      <c r="K71" s="318"/>
    </row>
    <row r="72" s="1" customFormat="1" ht="18.75" customHeight="1">
      <c r="B72" s="319"/>
      <c r="C72" s="319"/>
      <c r="D72" s="319"/>
      <c r="E72" s="319"/>
      <c r="F72" s="319"/>
      <c r="G72" s="319"/>
      <c r="H72" s="319"/>
      <c r="I72" s="319"/>
      <c r="J72" s="319"/>
      <c r="K72" s="320"/>
    </row>
    <row r="73" s="1" customFormat="1" ht="18.75" customHeight="1">
      <c r="B73" s="320"/>
      <c r="C73" s="320"/>
      <c r="D73" s="320"/>
      <c r="E73" s="320"/>
      <c r="F73" s="320"/>
      <c r="G73" s="320"/>
      <c r="H73" s="320"/>
      <c r="I73" s="320"/>
      <c r="J73" s="320"/>
      <c r="K73" s="320"/>
    </row>
    <row r="74" s="1" customFormat="1" ht="7.5" customHeight="1">
      <c r="B74" s="321"/>
      <c r="C74" s="322"/>
      <c r="D74" s="322"/>
      <c r="E74" s="322"/>
      <c r="F74" s="322"/>
      <c r="G74" s="322"/>
      <c r="H74" s="322"/>
      <c r="I74" s="322"/>
      <c r="J74" s="322"/>
      <c r="K74" s="323"/>
    </row>
    <row r="75" s="1" customFormat="1" ht="45" customHeight="1">
      <c r="B75" s="324"/>
      <c r="C75" s="325" t="s">
        <v>2002</v>
      </c>
      <c r="D75" s="325"/>
      <c r="E75" s="325"/>
      <c r="F75" s="325"/>
      <c r="G75" s="325"/>
      <c r="H75" s="325"/>
      <c r="I75" s="325"/>
      <c r="J75" s="325"/>
      <c r="K75" s="326"/>
    </row>
    <row r="76" s="1" customFormat="1" ht="17.25" customHeight="1">
      <c r="B76" s="324"/>
      <c r="C76" s="327" t="s">
        <v>2003</v>
      </c>
      <c r="D76" s="327"/>
      <c r="E76" s="327"/>
      <c r="F76" s="327" t="s">
        <v>2004</v>
      </c>
      <c r="G76" s="328"/>
      <c r="H76" s="327" t="s">
        <v>56</v>
      </c>
      <c r="I76" s="327" t="s">
        <v>59</v>
      </c>
      <c r="J76" s="327" t="s">
        <v>2005</v>
      </c>
      <c r="K76" s="326"/>
    </row>
    <row r="77" s="1" customFormat="1" ht="17.25" customHeight="1">
      <c r="B77" s="324"/>
      <c r="C77" s="329" t="s">
        <v>2006</v>
      </c>
      <c r="D77" s="329"/>
      <c r="E77" s="329"/>
      <c r="F77" s="330" t="s">
        <v>2007</v>
      </c>
      <c r="G77" s="331"/>
      <c r="H77" s="329"/>
      <c r="I77" s="329"/>
      <c r="J77" s="329" t="s">
        <v>2008</v>
      </c>
      <c r="K77" s="326"/>
    </row>
    <row r="78" s="1" customFormat="1" ht="5.25" customHeight="1">
      <c r="B78" s="324"/>
      <c r="C78" s="332"/>
      <c r="D78" s="332"/>
      <c r="E78" s="332"/>
      <c r="F78" s="332"/>
      <c r="G78" s="333"/>
      <c r="H78" s="332"/>
      <c r="I78" s="332"/>
      <c r="J78" s="332"/>
      <c r="K78" s="326"/>
    </row>
    <row r="79" s="1" customFormat="1" ht="15" customHeight="1">
      <c r="B79" s="324"/>
      <c r="C79" s="312" t="s">
        <v>55</v>
      </c>
      <c r="D79" s="332"/>
      <c r="E79" s="332"/>
      <c r="F79" s="334" t="s">
        <v>2009</v>
      </c>
      <c r="G79" s="333"/>
      <c r="H79" s="312" t="s">
        <v>2010</v>
      </c>
      <c r="I79" s="312" t="s">
        <v>2011</v>
      </c>
      <c r="J79" s="312">
        <v>20</v>
      </c>
      <c r="K79" s="326"/>
    </row>
    <row r="80" s="1" customFormat="1" ht="15" customHeight="1">
      <c r="B80" s="324"/>
      <c r="C80" s="312" t="s">
        <v>2012</v>
      </c>
      <c r="D80" s="312"/>
      <c r="E80" s="312"/>
      <c r="F80" s="334" t="s">
        <v>2009</v>
      </c>
      <c r="G80" s="333"/>
      <c r="H80" s="312" t="s">
        <v>2013</v>
      </c>
      <c r="I80" s="312" t="s">
        <v>2011</v>
      </c>
      <c r="J80" s="312">
        <v>120</v>
      </c>
      <c r="K80" s="326"/>
    </row>
    <row r="81" s="1" customFormat="1" ht="15" customHeight="1">
      <c r="B81" s="335"/>
      <c r="C81" s="312" t="s">
        <v>2014</v>
      </c>
      <c r="D81" s="312"/>
      <c r="E81" s="312"/>
      <c r="F81" s="334" t="s">
        <v>2015</v>
      </c>
      <c r="G81" s="333"/>
      <c r="H81" s="312" t="s">
        <v>2016</v>
      </c>
      <c r="I81" s="312" t="s">
        <v>2011</v>
      </c>
      <c r="J81" s="312">
        <v>50</v>
      </c>
      <c r="K81" s="326"/>
    </row>
    <row r="82" s="1" customFormat="1" ht="15" customHeight="1">
      <c r="B82" s="335"/>
      <c r="C82" s="312" t="s">
        <v>2017</v>
      </c>
      <c r="D82" s="312"/>
      <c r="E82" s="312"/>
      <c r="F82" s="334" t="s">
        <v>2009</v>
      </c>
      <c r="G82" s="333"/>
      <c r="H82" s="312" t="s">
        <v>2018</v>
      </c>
      <c r="I82" s="312" t="s">
        <v>2019</v>
      </c>
      <c r="J82" s="312"/>
      <c r="K82" s="326"/>
    </row>
    <row r="83" s="1" customFormat="1" ht="15" customHeight="1">
      <c r="B83" s="335"/>
      <c r="C83" s="336" t="s">
        <v>2020</v>
      </c>
      <c r="D83" s="336"/>
      <c r="E83" s="336"/>
      <c r="F83" s="337" t="s">
        <v>2015</v>
      </c>
      <c r="G83" s="336"/>
      <c r="H83" s="336" t="s">
        <v>2021</v>
      </c>
      <c r="I83" s="336" t="s">
        <v>2011</v>
      </c>
      <c r="J83" s="336">
        <v>15</v>
      </c>
      <c r="K83" s="326"/>
    </row>
    <row r="84" s="1" customFormat="1" ht="15" customHeight="1">
      <c r="B84" s="335"/>
      <c r="C84" s="336" t="s">
        <v>2022</v>
      </c>
      <c r="D84" s="336"/>
      <c r="E84" s="336"/>
      <c r="F84" s="337" t="s">
        <v>2015</v>
      </c>
      <c r="G84" s="336"/>
      <c r="H84" s="336" t="s">
        <v>2023</v>
      </c>
      <c r="I84" s="336" t="s">
        <v>2011</v>
      </c>
      <c r="J84" s="336">
        <v>15</v>
      </c>
      <c r="K84" s="326"/>
    </row>
    <row r="85" s="1" customFormat="1" ht="15" customHeight="1">
      <c r="B85" s="335"/>
      <c r="C85" s="336" t="s">
        <v>2024</v>
      </c>
      <c r="D85" s="336"/>
      <c r="E85" s="336"/>
      <c r="F85" s="337" t="s">
        <v>2015</v>
      </c>
      <c r="G85" s="336"/>
      <c r="H85" s="336" t="s">
        <v>2025</v>
      </c>
      <c r="I85" s="336" t="s">
        <v>2011</v>
      </c>
      <c r="J85" s="336">
        <v>20</v>
      </c>
      <c r="K85" s="326"/>
    </row>
    <row r="86" s="1" customFormat="1" ht="15" customHeight="1">
      <c r="B86" s="335"/>
      <c r="C86" s="336" t="s">
        <v>2026</v>
      </c>
      <c r="D86" s="336"/>
      <c r="E86" s="336"/>
      <c r="F86" s="337" t="s">
        <v>2015</v>
      </c>
      <c r="G86" s="336"/>
      <c r="H86" s="336" t="s">
        <v>2027</v>
      </c>
      <c r="I86" s="336" t="s">
        <v>2011</v>
      </c>
      <c r="J86" s="336">
        <v>20</v>
      </c>
      <c r="K86" s="326"/>
    </row>
    <row r="87" s="1" customFormat="1" ht="15" customHeight="1">
      <c r="B87" s="335"/>
      <c r="C87" s="312" t="s">
        <v>2028</v>
      </c>
      <c r="D87" s="312"/>
      <c r="E87" s="312"/>
      <c r="F87" s="334" t="s">
        <v>2015</v>
      </c>
      <c r="G87" s="333"/>
      <c r="H87" s="312" t="s">
        <v>2029</v>
      </c>
      <c r="I87" s="312" t="s">
        <v>2011</v>
      </c>
      <c r="J87" s="312">
        <v>50</v>
      </c>
      <c r="K87" s="326"/>
    </row>
    <row r="88" s="1" customFormat="1" ht="15" customHeight="1">
      <c r="B88" s="335"/>
      <c r="C88" s="312" t="s">
        <v>2030</v>
      </c>
      <c r="D88" s="312"/>
      <c r="E88" s="312"/>
      <c r="F88" s="334" t="s">
        <v>2015</v>
      </c>
      <c r="G88" s="333"/>
      <c r="H88" s="312" t="s">
        <v>2031</v>
      </c>
      <c r="I88" s="312" t="s">
        <v>2011</v>
      </c>
      <c r="J88" s="312">
        <v>20</v>
      </c>
      <c r="K88" s="326"/>
    </row>
    <row r="89" s="1" customFormat="1" ht="15" customHeight="1">
      <c r="B89" s="335"/>
      <c r="C89" s="312" t="s">
        <v>2032</v>
      </c>
      <c r="D89" s="312"/>
      <c r="E89" s="312"/>
      <c r="F89" s="334" t="s">
        <v>2015</v>
      </c>
      <c r="G89" s="333"/>
      <c r="H89" s="312" t="s">
        <v>2033</v>
      </c>
      <c r="I89" s="312" t="s">
        <v>2011</v>
      </c>
      <c r="J89" s="312">
        <v>20</v>
      </c>
      <c r="K89" s="326"/>
    </row>
    <row r="90" s="1" customFormat="1" ht="15" customHeight="1">
      <c r="B90" s="335"/>
      <c r="C90" s="312" t="s">
        <v>2034</v>
      </c>
      <c r="D90" s="312"/>
      <c r="E90" s="312"/>
      <c r="F90" s="334" t="s">
        <v>2015</v>
      </c>
      <c r="G90" s="333"/>
      <c r="H90" s="312" t="s">
        <v>2035</v>
      </c>
      <c r="I90" s="312" t="s">
        <v>2011</v>
      </c>
      <c r="J90" s="312">
        <v>50</v>
      </c>
      <c r="K90" s="326"/>
    </row>
    <row r="91" s="1" customFormat="1" ht="15" customHeight="1">
      <c r="B91" s="335"/>
      <c r="C91" s="312" t="s">
        <v>2036</v>
      </c>
      <c r="D91" s="312"/>
      <c r="E91" s="312"/>
      <c r="F91" s="334" t="s">
        <v>2015</v>
      </c>
      <c r="G91" s="333"/>
      <c r="H91" s="312" t="s">
        <v>2036</v>
      </c>
      <c r="I91" s="312" t="s">
        <v>2011</v>
      </c>
      <c r="J91" s="312">
        <v>50</v>
      </c>
      <c r="K91" s="326"/>
    </row>
    <row r="92" s="1" customFormat="1" ht="15" customHeight="1">
      <c r="B92" s="335"/>
      <c r="C92" s="312" t="s">
        <v>143</v>
      </c>
      <c r="D92" s="312"/>
      <c r="E92" s="312"/>
      <c r="F92" s="334" t="s">
        <v>2015</v>
      </c>
      <c r="G92" s="333"/>
      <c r="H92" s="312" t="s">
        <v>2037</v>
      </c>
      <c r="I92" s="312" t="s">
        <v>2011</v>
      </c>
      <c r="J92" s="312">
        <v>255</v>
      </c>
      <c r="K92" s="326"/>
    </row>
    <row r="93" s="1" customFormat="1" ht="15" customHeight="1">
      <c r="B93" s="335"/>
      <c r="C93" s="312" t="s">
        <v>2038</v>
      </c>
      <c r="D93" s="312"/>
      <c r="E93" s="312"/>
      <c r="F93" s="334" t="s">
        <v>2009</v>
      </c>
      <c r="G93" s="333"/>
      <c r="H93" s="312" t="s">
        <v>2039</v>
      </c>
      <c r="I93" s="312" t="s">
        <v>2040</v>
      </c>
      <c r="J93" s="312"/>
      <c r="K93" s="326"/>
    </row>
    <row r="94" s="1" customFormat="1" ht="15" customHeight="1">
      <c r="B94" s="335"/>
      <c r="C94" s="312" t="s">
        <v>2041</v>
      </c>
      <c r="D94" s="312"/>
      <c r="E94" s="312"/>
      <c r="F94" s="334" t="s">
        <v>2009</v>
      </c>
      <c r="G94" s="333"/>
      <c r="H94" s="312" t="s">
        <v>2042</v>
      </c>
      <c r="I94" s="312" t="s">
        <v>2043</v>
      </c>
      <c r="J94" s="312"/>
      <c r="K94" s="326"/>
    </row>
    <row r="95" s="1" customFormat="1" ht="15" customHeight="1">
      <c r="B95" s="335"/>
      <c r="C95" s="312" t="s">
        <v>2044</v>
      </c>
      <c r="D95" s="312"/>
      <c r="E95" s="312"/>
      <c r="F95" s="334" t="s">
        <v>2009</v>
      </c>
      <c r="G95" s="333"/>
      <c r="H95" s="312" t="s">
        <v>2044</v>
      </c>
      <c r="I95" s="312" t="s">
        <v>2043</v>
      </c>
      <c r="J95" s="312"/>
      <c r="K95" s="326"/>
    </row>
    <row r="96" s="1" customFormat="1" ht="15" customHeight="1">
      <c r="B96" s="335"/>
      <c r="C96" s="312" t="s">
        <v>40</v>
      </c>
      <c r="D96" s="312"/>
      <c r="E96" s="312"/>
      <c r="F96" s="334" t="s">
        <v>2009</v>
      </c>
      <c r="G96" s="333"/>
      <c r="H96" s="312" t="s">
        <v>2045</v>
      </c>
      <c r="I96" s="312" t="s">
        <v>2043</v>
      </c>
      <c r="J96" s="312"/>
      <c r="K96" s="326"/>
    </row>
    <row r="97" s="1" customFormat="1" ht="15" customHeight="1">
      <c r="B97" s="335"/>
      <c r="C97" s="312" t="s">
        <v>50</v>
      </c>
      <c r="D97" s="312"/>
      <c r="E97" s="312"/>
      <c r="F97" s="334" t="s">
        <v>2009</v>
      </c>
      <c r="G97" s="333"/>
      <c r="H97" s="312" t="s">
        <v>2046</v>
      </c>
      <c r="I97" s="312" t="s">
        <v>2043</v>
      </c>
      <c r="J97" s="312"/>
      <c r="K97" s="326"/>
    </row>
    <row r="98" s="1" customFormat="1" ht="15" customHeight="1">
      <c r="B98" s="338"/>
      <c r="C98" s="339"/>
      <c r="D98" s="339"/>
      <c r="E98" s="339"/>
      <c r="F98" s="339"/>
      <c r="G98" s="339"/>
      <c r="H98" s="339"/>
      <c r="I98" s="339"/>
      <c r="J98" s="339"/>
      <c r="K98" s="340"/>
    </row>
    <row r="99" s="1" customFormat="1" ht="18.75" customHeight="1">
      <c r="B99" s="341"/>
      <c r="C99" s="342"/>
      <c r="D99" s="342"/>
      <c r="E99" s="342"/>
      <c r="F99" s="342"/>
      <c r="G99" s="342"/>
      <c r="H99" s="342"/>
      <c r="I99" s="342"/>
      <c r="J99" s="342"/>
      <c r="K99" s="341"/>
    </row>
    <row r="100" s="1" customFormat="1" ht="18.75" customHeight="1">
      <c r="B100" s="320"/>
      <c r="C100" s="320"/>
      <c r="D100" s="320"/>
      <c r="E100" s="320"/>
      <c r="F100" s="320"/>
      <c r="G100" s="320"/>
      <c r="H100" s="320"/>
      <c r="I100" s="320"/>
      <c r="J100" s="320"/>
      <c r="K100" s="320"/>
    </row>
    <row r="101" s="1" customFormat="1" ht="7.5" customHeight="1">
      <c r="B101" s="321"/>
      <c r="C101" s="322"/>
      <c r="D101" s="322"/>
      <c r="E101" s="322"/>
      <c r="F101" s="322"/>
      <c r="G101" s="322"/>
      <c r="H101" s="322"/>
      <c r="I101" s="322"/>
      <c r="J101" s="322"/>
      <c r="K101" s="323"/>
    </row>
    <row r="102" s="1" customFormat="1" ht="45" customHeight="1">
      <c r="B102" s="324"/>
      <c r="C102" s="325" t="s">
        <v>2047</v>
      </c>
      <c r="D102" s="325"/>
      <c r="E102" s="325"/>
      <c r="F102" s="325"/>
      <c r="G102" s="325"/>
      <c r="H102" s="325"/>
      <c r="I102" s="325"/>
      <c r="J102" s="325"/>
      <c r="K102" s="326"/>
    </row>
    <row r="103" s="1" customFormat="1" ht="17.25" customHeight="1">
      <c r="B103" s="324"/>
      <c r="C103" s="327" t="s">
        <v>2003</v>
      </c>
      <c r="D103" s="327"/>
      <c r="E103" s="327"/>
      <c r="F103" s="327" t="s">
        <v>2004</v>
      </c>
      <c r="G103" s="328"/>
      <c r="H103" s="327" t="s">
        <v>56</v>
      </c>
      <c r="I103" s="327" t="s">
        <v>59</v>
      </c>
      <c r="J103" s="327" t="s">
        <v>2005</v>
      </c>
      <c r="K103" s="326"/>
    </row>
    <row r="104" s="1" customFormat="1" ht="17.25" customHeight="1">
      <c r="B104" s="324"/>
      <c r="C104" s="329" t="s">
        <v>2006</v>
      </c>
      <c r="D104" s="329"/>
      <c r="E104" s="329"/>
      <c r="F104" s="330" t="s">
        <v>2007</v>
      </c>
      <c r="G104" s="331"/>
      <c r="H104" s="329"/>
      <c r="I104" s="329"/>
      <c r="J104" s="329" t="s">
        <v>2008</v>
      </c>
      <c r="K104" s="326"/>
    </row>
    <row r="105" s="1" customFormat="1" ht="5.25" customHeight="1">
      <c r="B105" s="324"/>
      <c r="C105" s="327"/>
      <c r="D105" s="327"/>
      <c r="E105" s="327"/>
      <c r="F105" s="327"/>
      <c r="G105" s="343"/>
      <c r="H105" s="327"/>
      <c r="I105" s="327"/>
      <c r="J105" s="327"/>
      <c r="K105" s="326"/>
    </row>
    <row r="106" s="1" customFormat="1" ht="15" customHeight="1">
      <c r="B106" s="324"/>
      <c r="C106" s="312" t="s">
        <v>55</v>
      </c>
      <c r="D106" s="332"/>
      <c r="E106" s="332"/>
      <c r="F106" s="334" t="s">
        <v>2009</v>
      </c>
      <c r="G106" s="343"/>
      <c r="H106" s="312" t="s">
        <v>2048</v>
      </c>
      <c r="I106" s="312" t="s">
        <v>2011</v>
      </c>
      <c r="J106" s="312">
        <v>20</v>
      </c>
      <c r="K106" s="326"/>
    </row>
    <row r="107" s="1" customFormat="1" ht="15" customHeight="1">
      <c r="B107" s="324"/>
      <c r="C107" s="312" t="s">
        <v>2012</v>
      </c>
      <c r="D107" s="312"/>
      <c r="E107" s="312"/>
      <c r="F107" s="334" t="s">
        <v>2009</v>
      </c>
      <c r="G107" s="312"/>
      <c r="H107" s="312" t="s">
        <v>2048</v>
      </c>
      <c r="I107" s="312" t="s">
        <v>2011</v>
      </c>
      <c r="J107" s="312">
        <v>120</v>
      </c>
      <c r="K107" s="326"/>
    </row>
    <row r="108" s="1" customFormat="1" ht="15" customHeight="1">
      <c r="B108" s="335"/>
      <c r="C108" s="312" t="s">
        <v>2014</v>
      </c>
      <c r="D108" s="312"/>
      <c r="E108" s="312"/>
      <c r="F108" s="334" t="s">
        <v>2015</v>
      </c>
      <c r="G108" s="312"/>
      <c r="H108" s="312" t="s">
        <v>2048</v>
      </c>
      <c r="I108" s="312" t="s">
        <v>2011</v>
      </c>
      <c r="J108" s="312">
        <v>50</v>
      </c>
      <c r="K108" s="326"/>
    </row>
    <row r="109" s="1" customFormat="1" ht="15" customHeight="1">
      <c r="B109" s="335"/>
      <c r="C109" s="312" t="s">
        <v>2017</v>
      </c>
      <c r="D109" s="312"/>
      <c r="E109" s="312"/>
      <c r="F109" s="334" t="s">
        <v>2009</v>
      </c>
      <c r="G109" s="312"/>
      <c r="H109" s="312" t="s">
        <v>2048</v>
      </c>
      <c r="I109" s="312" t="s">
        <v>2019</v>
      </c>
      <c r="J109" s="312"/>
      <c r="K109" s="326"/>
    </row>
    <row r="110" s="1" customFormat="1" ht="15" customHeight="1">
      <c r="B110" s="335"/>
      <c r="C110" s="312" t="s">
        <v>2028</v>
      </c>
      <c r="D110" s="312"/>
      <c r="E110" s="312"/>
      <c r="F110" s="334" t="s">
        <v>2015</v>
      </c>
      <c r="G110" s="312"/>
      <c r="H110" s="312" t="s">
        <v>2048</v>
      </c>
      <c r="I110" s="312" t="s">
        <v>2011</v>
      </c>
      <c r="J110" s="312">
        <v>50</v>
      </c>
      <c r="K110" s="326"/>
    </row>
    <row r="111" s="1" customFormat="1" ht="15" customHeight="1">
      <c r="B111" s="335"/>
      <c r="C111" s="312" t="s">
        <v>2036</v>
      </c>
      <c r="D111" s="312"/>
      <c r="E111" s="312"/>
      <c r="F111" s="334" t="s">
        <v>2015</v>
      </c>
      <c r="G111" s="312"/>
      <c r="H111" s="312" t="s">
        <v>2048</v>
      </c>
      <c r="I111" s="312" t="s">
        <v>2011</v>
      </c>
      <c r="J111" s="312">
        <v>50</v>
      </c>
      <c r="K111" s="326"/>
    </row>
    <row r="112" s="1" customFormat="1" ht="15" customHeight="1">
      <c r="B112" s="335"/>
      <c r="C112" s="312" t="s">
        <v>2034</v>
      </c>
      <c r="D112" s="312"/>
      <c r="E112" s="312"/>
      <c r="F112" s="334" t="s">
        <v>2015</v>
      </c>
      <c r="G112" s="312"/>
      <c r="H112" s="312" t="s">
        <v>2048</v>
      </c>
      <c r="I112" s="312" t="s">
        <v>2011</v>
      </c>
      <c r="J112" s="312">
        <v>50</v>
      </c>
      <c r="K112" s="326"/>
    </row>
    <row r="113" s="1" customFormat="1" ht="15" customHeight="1">
      <c r="B113" s="335"/>
      <c r="C113" s="312" t="s">
        <v>55</v>
      </c>
      <c r="D113" s="312"/>
      <c r="E113" s="312"/>
      <c r="F113" s="334" t="s">
        <v>2009</v>
      </c>
      <c r="G113" s="312"/>
      <c r="H113" s="312" t="s">
        <v>2049</v>
      </c>
      <c r="I113" s="312" t="s">
        <v>2011</v>
      </c>
      <c r="J113" s="312">
        <v>20</v>
      </c>
      <c r="K113" s="326"/>
    </row>
    <row r="114" s="1" customFormat="1" ht="15" customHeight="1">
      <c r="B114" s="335"/>
      <c r="C114" s="312" t="s">
        <v>2050</v>
      </c>
      <c r="D114" s="312"/>
      <c r="E114" s="312"/>
      <c r="F114" s="334" t="s">
        <v>2009</v>
      </c>
      <c r="G114" s="312"/>
      <c r="H114" s="312" t="s">
        <v>2051</v>
      </c>
      <c r="I114" s="312" t="s">
        <v>2011</v>
      </c>
      <c r="J114" s="312">
        <v>120</v>
      </c>
      <c r="K114" s="326"/>
    </row>
    <row r="115" s="1" customFormat="1" ht="15" customHeight="1">
      <c r="B115" s="335"/>
      <c r="C115" s="312" t="s">
        <v>40</v>
      </c>
      <c r="D115" s="312"/>
      <c r="E115" s="312"/>
      <c r="F115" s="334" t="s">
        <v>2009</v>
      </c>
      <c r="G115" s="312"/>
      <c r="H115" s="312" t="s">
        <v>2052</v>
      </c>
      <c r="I115" s="312" t="s">
        <v>2043</v>
      </c>
      <c r="J115" s="312"/>
      <c r="K115" s="326"/>
    </row>
    <row r="116" s="1" customFormat="1" ht="15" customHeight="1">
      <c r="B116" s="335"/>
      <c r="C116" s="312" t="s">
        <v>50</v>
      </c>
      <c r="D116" s="312"/>
      <c r="E116" s="312"/>
      <c r="F116" s="334" t="s">
        <v>2009</v>
      </c>
      <c r="G116" s="312"/>
      <c r="H116" s="312" t="s">
        <v>2053</v>
      </c>
      <c r="I116" s="312" t="s">
        <v>2043</v>
      </c>
      <c r="J116" s="312"/>
      <c r="K116" s="326"/>
    </row>
    <row r="117" s="1" customFormat="1" ht="15" customHeight="1">
      <c r="B117" s="335"/>
      <c r="C117" s="312" t="s">
        <v>59</v>
      </c>
      <c r="D117" s="312"/>
      <c r="E117" s="312"/>
      <c r="F117" s="334" t="s">
        <v>2009</v>
      </c>
      <c r="G117" s="312"/>
      <c r="H117" s="312" t="s">
        <v>2054</v>
      </c>
      <c r="I117" s="312" t="s">
        <v>2055</v>
      </c>
      <c r="J117" s="312"/>
      <c r="K117" s="326"/>
    </row>
    <row r="118" s="1" customFormat="1" ht="15" customHeight="1">
      <c r="B118" s="338"/>
      <c r="C118" s="344"/>
      <c r="D118" s="344"/>
      <c r="E118" s="344"/>
      <c r="F118" s="344"/>
      <c r="G118" s="344"/>
      <c r="H118" s="344"/>
      <c r="I118" s="344"/>
      <c r="J118" s="344"/>
      <c r="K118" s="340"/>
    </row>
    <row r="119" s="1" customFormat="1" ht="18.75" customHeight="1">
      <c r="B119" s="345"/>
      <c r="C119" s="309"/>
      <c r="D119" s="309"/>
      <c r="E119" s="309"/>
      <c r="F119" s="346"/>
      <c r="G119" s="309"/>
      <c r="H119" s="309"/>
      <c r="I119" s="309"/>
      <c r="J119" s="309"/>
      <c r="K119" s="345"/>
    </row>
    <row r="120" s="1" customFormat="1" ht="18.75" customHeight="1"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</row>
    <row r="121" s="1" customFormat="1" ht="7.5" customHeight="1">
      <c r="B121" s="347"/>
      <c r="C121" s="348"/>
      <c r="D121" s="348"/>
      <c r="E121" s="348"/>
      <c r="F121" s="348"/>
      <c r="G121" s="348"/>
      <c r="H121" s="348"/>
      <c r="I121" s="348"/>
      <c r="J121" s="348"/>
      <c r="K121" s="349"/>
    </row>
    <row r="122" s="1" customFormat="1" ht="45" customHeight="1">
      <c r="B122" s="350"/>
      <c r="C122" s="303" t="s">
        <v>2056</v>
      </c>
      <c r="D122" s="303"/>
      <c r="E122" s="303"/>
      <c r="F122" s="303"/>
      <c r="G122" s="303"/>
      <c r="H122" s="303"/>
      <c r="I122" s="303"/>
      <c r="J122" s="303"/>
      <c r="K122" s="351"/>
    </row>
    <row r="123" s="1" customFormat="1" ht="17.25" customHeight="1">
      <c r="B123" s="352"/>
      <c r="C123" s="327" t="s">
        <v>2003</v>
      </c>
      <c r="D123" s="327"/>
      <c r="E123" s="327"/>
      <c r="F123" s="327" t="s">
        <v>2004</v>
      </c>
      <c r="G123" s="328"/>
      <c r="H123" s="327" t="s">
        <v>56</v>
      </c>
      <c r="I123" s="327" t="s">
        <v>59</v>
      </c>
      <c r="J123" s="327" t="s">
        <v>2005</v>
      </c>
      <c r="K123" s="353"/>
    </row>
    <row r="124" s="1" customFormat="1" ht="17.25" customHeight="1">
      <c r="B124" s="352"/>
      <c r="C124" s="329" t="s">
        <v>2006</v>
      </c>
      <c r="D124" s="329"/>
      <c r="E124" s="329"/>
      <c r="F124" s="330" t="s">
        <v>2007</v>
      </c>
      <c r="G124" s="331"/>
      <c r="H124" s="329"/>
      <c r="I124" s="329"/>
      <c r="J124" s="329" t="s">
        <v>2008</v>
      </c>
      <c r="K124" s="353"/>
    </row>
    <row r="125" s="1" customFormat="1" ht="5.25" customHeight="1">
      <c r="B125" s="354"/>
      <c r="C125" s="332"/>
      <c r="D125" s="332"/>
      <c r="E125" s="332"/>
      <c r="F125" s="332"/>
      <c r="G125" s="312"/>
      <c r="H125" s="332"/>
      <c r="I125" s="332"/>
      <c r="J125" s="332"/>
      <c r="K125" s="355"/>
    </row>
    <row r="126" s="1" customFormat="1" ht="15" customHeight="1">
      <c r="B126" s="354"/>
      <c r="C126" s="312" t="s">
        <v>2012</v>
      </c>
      <c r="D126" s="332"/>
      <c r="E126" s="332"/>
      <c r="F126" s="334" t="s">
        <v>2009</v>
      </c>
      <c r="G126" s="312"/>
      <c r="H126" s="312" t="s">
        <v>2048</v>
      </c>
      <c r="I126" s="312" t="s">
        <v>2011</v>
      </c>
      <c r="J126" s="312">
        <v>120</v>
      </c>
      <c r="K126" s="356"/>
    </row>
    <row r="127" s="1" customFormat="1" ht="15" customHeight="1">
      <c r="B127" s="354"/>
      <c r="C127" s="312" t="s">
        <v>2057</v>
      </c>
      <c r="D127" s="312"/>
      <c r="E127" s="312"/>
      <c r="F127" s="334" t="s">
        <v>2009</v>
      </c>
      <c r="G127" s="312"/>
      <c r="H127" s="312" t="s">
        <v>2058</v>
      </c>
      <c r="I127" s="312" t="s">
        <v>2011</v>
      </c>
      <c r="J127" s="312" t="s">
        <v>2059</v>
      </c>
      <c r="K127" s="356"/>
    </row>
    <row r="128" s="1" customFormat="1" ht="15" customHeight="1">
      <c r="B128" s="354"/>
      <c r="C128" s="312" t="s">
        <v>1957</v>
      </c>
      <c r="D128" s="312"/>
      <c r="E128" s="312"/>
      <c r="F128" s="334" t="s">
        <v>2009</v>
      </c>
      <c r="G128" s="312"/>
      <c r="H128" s="312" t="s">
        <v>2060</v>
      </c>
      <c r="I128" s="312" t="s">
        <v>2011</v>
      </c>
      <c r="J128" s="312" t="s">
        <v>2059</v>
      </c>
      <c r="K128" s="356"/>
    </row>
    <row r="129" s="1" customFormat="1" ht="15" customHeight="1">
      <c r="B129" s="354"/>
      <c r="C129" s="312" t="s">
        <v>2020</v>
      </c>
      <c r="D129" s="312"/>
      <c r="E129" s="312"/>
      <c r="F129" s="334" t="s">
        <v>2015</v>
      </c>
      <c r="G129" s="312"/>
      <c r="H129" s="312" t="s">
        <v>2021</v>
      </c>
      <c r="I129" s="312" t="s">
        <v>2011</v>
      </c>
      <c r="J129" s="312">
        <v>15</v>
      </c>
      <c r="K129" s="356"/>
    </row>
    <row r="130" s="1" customFormat="1" ht="15" customHeight="1">
      <c r="B130" s="354"/>
      <c r="C130" s="336" t="s">
        <v>2022</v>
      </c>
      <c r="D130" s="336"/>
      <c r="E130" s="336"/>
      <c r="F130" s="337" t="s">
        <v>2015</v>
      </c>
      <c r="G130" s="336"/>
      <c r="H130" s="336" t="s">
        <v>2023</v>
      </c>
      <c r="I130" s="336" t="s">
        <v>2011</v>
      </c>
      <c r="J130" s="336">
        <v>15</v>
      </c>
      <c r="K130" s="356"/>
    </row>
    <row r="131" s="1" customFormat="1" ht="15" customHeight="1">
      <c r="B131" s="354"/>
      <c r="C131" s="336" t="s">
        <v>2024</v>
      </c>
      <c r="D131" s="336"/>
      <c r="E131" s="336"/>
      <c r="F131" s="337" t="s">
        <v>2015</v>
      </c>
      <c r="G131" s="336"/>
      <c r="H131" s="336" t="s">
        <v>2025</v>
      </c>
      <c r="I131" s="336" t="s">
        <v>2011</v>
      </c>
      <c r="J131" s="336">
        <v>20</v>
      </c>
      <c r="K131" s="356"/>
    </row>
    <row r="132" s="1" customFormat="1" ht="15" customHeight="1">
      <c r="B132" s="354"/>
      <c r="C132" s="336" t="s">
        <v>2026</v>
      </c>
      <c r="D132" s="336"/>
      <c r="E132" s="336"/>
      <c r="F132" s="337" t="s">
        <v>2015</v>
      </c>
      <c r="G132" s="336"/>
      <c r="H132" s="336" t="s">
        <v>2027</v>
      </c>
      <c r="I132" s="336" t="s">
        <v>2011</v>
      </c>
      <c r="J132" s="336">
        <v>20</v>
      </c>
      <c r="K132" s="356"/>
    </row>
    <row r="133" s="1" customFormat="1" ht="15" customHeight="1">
      <c r="B133" s="354"/>
      <c r="C133" s="312" t="s">
        <v>2014</v>
      </c>
      <c r="D133" s="312"/>
      <c r="E133" s="312"/>
      <c r="F133" s="334" t="s">
        <v>2015</v>
      </c>
      <c r="G133" s="312"/>
      <c r="H133" s="312" t="s">
        <v>2048</v>
      </c>
      <c r="I133" s="312" t="s">
        <v>2011</v>
      </c>
      <c r="J133" s="312">
        <v>50</v>
      </c>
      <c r="K133" s="356"/>
    </row>
    <row r="134" s="1" customFormat="1" ht="15" customHeight="1">
      <c r="B134" s="354"/>
      <c r="C134" s="312" t="s">
        <v>2028</v>
      </c>
      <c r="D134" s="312"/>
      <c r="E134" s="312"/>
      <c r="F134" s="334" t="s">
        <v>2015</v>
      </c>
      <c r="G134" s="312"/>
      <c r="H134" s="312" t="s">
        <v>2048</v>
      </c>
      <c r="I134" s="312" t="s">
        <v>2011</v>
      </c>
      <c r="J134" s="312">
        <v>50</v>
      </c>
      <c r="K134" s="356"/>
    </row>
    <row r="135" s="1" customFormat="1" ht="15" customHeight="1">
      <c r="B135" s="354"/>
      <c r="C135" s="312" t="s">
        <v>2034</v>
      </c>
      <c r="D135" s="312"/>
      <c r="E135" s="312"/>
      <c r="F135" s="334" t="s">
        <v>2015</v>
      </c>
      <c r="G135" s="312"/>
      <c r="H135" s="312" t="s">
        <v>2048</v>
      </c>
      <c r="I135" s="312" t="s">
        <v>2011</v>
      </c>
      <c r="J135" s="312">
        <v>50</v>
      </c>
      <c r="K135" s="356"/>
    </row>
    <row r="136" s="1" customFormat="1" ht="15" customHeight="1">
      <c r="B136" s="354"/>
      <c r="C136" s="312" t="s">
        <v>2036</v>
      </c>
      <c r="D136" s="312"/>
      <c r="E136" s="312"/>
      <c r="F136" s="334" t="s">
        <v>2015</v>
      </c>
      <c r="G136" s="312"/>
      <c r="H136" s="312" t="s">
        <v>2048</v>
      </c>
      <c r="I136" s="312" t="s">
        <v>2011</v>
      </c>
      <c r="J136" s="312">
        <v>50</v>
      </c>
      <c r="K136" s="356"/>
    </row>
    <row r="137" s="1" customFormat="1" ht="15" customHeight="1">
      <c r="B137" s="354"/>
      <c r="C137" s="312" t="s">
        <v>143</v>
      </c>
      <c r="D137" s="312"/>
      <c r="E137" s="312"/>
      <c r="F137" s="334" t="s">
        <v>2015</v>
      </c>
      <c r="G137" s="312"/>
      <c r="H137" s="312" t="s">
        <v>2061</v>
      </c>
      <c r="I137" s="312" t="s">
        <v>2011</v>
      </c>
      <c r="J137" s="312">
        <v>255</v>
      </c>
      <c r="K137" s="356"/>
    </row>
    <row r="138" s="1" customFormat="1" ht="15" customHeight="1">
      <c r="B138" s="354"/>
      <c r="C138" s="312" t="s">
        <v>2038</v>
      </c>
      <c r="D138" s="312"/>
      <c r="E138" s="312"/>
      <c r="F138" s="334" t="s">
        <v>2009</v>
      </c>
      <c r="G138" s="312"/>
      <c r="H138" s="312" t="s">
        <v>2062</v>
      </c>
      <c r="I138" s="312" t="s">
        <v>2040</v>
      </c>
      <c r="J138" s="312"/>
      <c r="K138" s="356"/>
    </row>
    <row r="139" s="1" customFormat="1" ht="15" customHeight="1">
      <c r="B139" s="354"/>
      <c r="C139" s="312" t="s">
        <v>2041</v>
      </c>
      <c r="D139" s="312"/>
      <c r="E139" s="312"/>
      <c r="F139" s="334" t="s">
        <v>2009</v>
      </c>
      <c r="G139" s="312"/>
      <c r="H139" s="312" t="s">
        <v>2063</v>
      </c>
      <c r="I139" s="312" t="s">
        <v>2043</v>
      </c>
      <c r="J139" s="312"/>
      <c r="K139" s="356"/>
    </row>
    <row r="140" s="1" customFormat="1" ht="15" customHeight="1">
      <c r="B140" s="354"/>
      <c r="C140" s="312" t="s">
        <v>2044</v>
      </c>
      <c r="D140" s="312"/>
      <c r="E140" s="312"/>
      <c r="F140" s="334" t="s">
        <v>2009</v>
      </c>
      <c r="G140" s="312"/>
      <c r="H140" s="312" t="s">
        <v>2044</v>
      </c>
      <c r="I140" s="312" t="s">
        <v>2043</v>
      </c>
      <c r="J140" s="312"/>
      <c r="K140" s="356"/>
    </row>
    <row r="141" s="1" customFormat="1" ht="15" customHeight="1">
      <c r="B141" s="354"/>
      <c r="C141" s="312" t="s">
        <v>40</v>
      </c>
      <c r="D141" s="312"/>
      <c r="E141" s="312"/>
      <c r="F141" s="334" t="s">
        <v>2009</v>
      </c>
      <c r="G141" s="312"/>
      <c r="H141" s="312" t="s">
        <v>2064</v>
      </c>
      <c r="I141" s="312" t="s">
        <v>2043</v>
      </c>
      <c r="J141" s="312"/>
      <c r="K141" s="356"/>
    </row>
    <row r="142" s="1" customFormat="1" ht="15" customHeight="1">
      <c r="B142" s="354"/>
      <c r="C142" s="312" t="s">
        <v>2065</v>
      </c>
      <c r="D142" s="312"/>
      <c r="E142" s="312"/>
      <c r="F142" s="334" t="s">
        <v>2009</v>
      </c>
      <c r="G142" s="312"/>
      <c r="H142" s="312" t="s">
        <v>2066</v>
      </c>
      <c r="I142" s="312" t="s">
        <v>2043</v>
      </c>
      <c r="J142" s="312"/>
      <c r="K142" s="356"/>
    </row>
    <row r="143" s="1" customFormat="1" ht="15" customHeight="1">
      <c r="B143" s="357"/>
      <c r="C143" s="358"/>
      <c r="D143" s="358"/>
      <c r="E143" s="358"/>
      <c r="F143" s="358"/>
      <c r="G143" s="358"/>
      <c r="H143" s="358"/>
      <c r="I143" s="358"/>
      <c r="J143" s="358"/>
      <c r="K143" s="359"/>
    </row>
    <row r="144" s="1" customFormat="1" ht="18.75" customHeight="1">
      <c r="B144" s="309"/>
      <c r="C144" s="309"/>
      <c r="D144" s="309"/>
      <c r="E144" s="309"/>
      <c r="F144" s="346"/>
      <c r="G144" s="309"/>
      <c r="H144" s="309"/>
      <c r="I144" s="309"/>
      <c r="J144" s="309"/>
      <c r="K144" s="309"/>
    </row>
    <row r="145" s="1" customFormat="1" ht="18.75" customHeight="1">
      <c r="B145" s="320"/>
      <c r="C145" s="320"/>
      <c r="D145" s="320"/>
      <c r="E145" s="320"/>
      <c r="F145" s="320"/>
      <c r="G145" s="320"/>
      <c r="H145" s="320"/>
      <c r="I145" s="320"/>
      <c r="J145" s="320"/>
      <c r="K145" s="320"/>
    </row>
    <row r="146" s="1" customFormat="1" ht="7.5" customHeight="1">
      <c r="B146" s="321"/>
      <c r="C146" s="322"/>
      <c r="D146" s="322"/>
      <c r="E146" s="322"/>
      <c r="F146" s="322"/>
      <c r="G146" s="322"/>
      <c r="H146" s="322"/>
      <c r="I146" s="322"/>
      <c r="J146" s="322"/>
      <c r="K146" s="323"/>
    </row>
    <row r="147" s="1" customFormat="1" ht="45" customHeight="1">
      <c r="B147" s="324"/>
      <c r="C147" s="325" t="s">
        <v>2067</v>
      </c>
      <c r="D147" s="325"/>
      <c r="E147" s="325"/>
      <c r="F147" s="325"/>
      <c r="G147" s="325"/>
      <c r="H147" s="325"/>
      <c r="I147" s="325"/>
      <c r="J147" s="325"/>
      <c r="K147" s="326"/>
    </row>
    <row r="148" s="1" customFormat="1" ht="17.25" customHeight="1">
      <c r="B148" s="324"/>
      <c r="C148" s="327" t="s">
        <v>2003</v>
      </c>
      <c r="D148" s="327"/>
      <c r="E148" s="327"/>
      <c r="F148" s="327" t="s">
        <v>2004</v>
      </c>
      <c r="G148" s="328"/>
      <c r="H148" s="327" t="s">
        <v>56</v>
      </c>
      <c r="I148" s="327" t="s">
        <v>59</v>
      </c>
      <c r="J148" s="327" t="s">
        <v>2005</v>
      </c>
      <c r="K148" s="326"/>
    </row>
    <row r="149" s="1" customFormat="1" ht="17.25" customHeight="1">
      <c r="B149" s="324"/>
      <c r="C149" s="329" t="s">
        <v>2006</v>
      </c>
      <c r="D149" s="329"/>
      <c r="E149" s="329"/>
      <c r="F149" s="330" t="s">
        <v>2007</v>
      </c>
      <c r="G149" s="331"/>
      <c r="H149" s="329"/>
      <c r="I149" s="329"/>
      <c r="J149" s="329" t="s">
        <v>2008</v>
      </c>
      <c r="K149" s="326"/>
    </row>
    <row r="150" s="1" customFormat="1" ht="5.25" customHeight="1">
      <c r="B150" s="335"/>
      <c r="C150" s="332"/>
      <c r="D150" s="332"/>
      <c r="E150" s="332"/>
      <c r="F150" s="332"/>
      <c r="G150" s="333"/>
      <c r="H150" s="332"/>
      <c r="I150" s="332"/>
      <c r="J150" s="332"/>
      <c r="K150" s="356"/>
    </row>
    <row r="151" s="1" customFormat="1" ht="15" customHeight="1">
      <c r="B151" s="335"/>
      <c r="C151" s="360" t="s">
        <v>2012</v>
      </c>
      <c r="D151" s="312"/>
      <c r="E151" s="312"/>
      <c r="F151" s="361" t="s">
        <v>2009</v>
      </c>
      <c r="G151" s="312"/>
      <c r="H151" s="360" t="s">
        <v>2048</v>
      </c>
      <c r="I151" s="360" t="s">
        <v>2011</v>
      </c>
      <c r="J151" s="360">
        <v>120</v>
      </c>
      <c r="K151" s="356"/>
    </row>
    <row r="152" s="1" customFormat="1" ht="15" customHeight="1">
      <c r="B152" s="335"/>
      <c r="C152" s="360" t="s">
        <v>2057</v>
      </c>
      <c r="D152" s="312"/>
      <c r="E152" s="312"/>
      <c r="F152" s="361" t="s">
        <v>2009</v>
      </c>
      <c r="G152" s="312"/>
      <c r="H152" s="360" t="s">
        <v>2068</v>
      </c>
      <c r="I152" s="360" t="s">
        <v>2011</v>
      </c>
      <c r="J152" s="360" t="s">
        <v>2059</v>
      </c>
      <c r="K152" s="356"/>
    </row>
    <row r="153" s="1" customFormat="1" ht="15" customHeight="1">
      <c r="B153" s="335"/>
      <c r="C153" s="360" t="s">
        <v>1957</v>
      </c>
      <c r="D153" s="312"/>
      <c r="E153" s="312"/>
      <c r="F153" s="361" t="s">
        <v>2009</v>
      </c>
      <c r="G153" s="312"/>
      <c r="H153" s="360" t="s">
        <v>2069</v>
      </c>
      <c r="I153" s="360" t="s">
        <v>2011</v>
      </c>
      <c r="J153" s="360" t="s">
        <v>2059</v>
      </c>
      <c r="K153" s="356"/>
    </row>
    <row r="154" s="1" customFormat="1" ht="15" customHeight="1">
      <c r="B154" s="335"/>
      <c r="C154" s="360" t="s">
        <v>2014</v>
      </c>
      <c r="D154" s="312"/>
      <c r="E154" s="312"/>
      <c r="F154" s="361" t="s">
        <v>2015</v>
      </c>
      <c r="G154" s="312"/>
      <c r="H154" s="360" t="s">
        <v>2048</v>
      </c>
      <c r="I154" s="360" t="s">
        <v>2011</v>
      </c>
      <c r="J154" s="360">
        <v>50</v>
      </c>
      <c r="K154" s="356"/>
    </row>
    <row r="155" s="1" customFormat="1" ht="15" customHeight="1">
      <c r="B155" s="335"/>
      <c r="C155" s="360" t="s">
        <v>2017</v>
      </c>
      <c r="D155" s="312"/>
      <c r="E155" s="312"/>
      <c r="F155" s="361" t="s">
        <v>2009</v>
      </c>
      <c r="G155" s="312"/>
      <c r="H155" s="360" t="s">
        <v>2048</v>
      </c>
      <c r="I155" s="360" t="s">
        <v>2019</v>
      </c>
      <c r="J155" s="360"/>
      <c r="K155" s="356"/>
    </row>
    <row r="156" s="1" customFormat="1" ht="15" customHeight="1">
      <c r="B156" s="335"/>
      <c r="C156" s="360" t="s">
        <v>2028</v>
      </c>
      <c r="D156" s="312"/>
      <c r="E156" s="312"/>
      <c r="F156" s="361" t="s">
        <v>2015</v>
      </c>
      <c r="G156" s="312"/>
      <c r="H156" s="360" t="s">
        <v>2048</v>
      </c>
      <c r="I156" s="360" t="s">
        <v>2011</v>
      </c>
      <c r="J156" s="360">
        <v>50</v>
      </c>
      <c r="K156" s="356"/>
    </row>
    <row r="157" s="1" customFormat="1" ht="15" customHeight="1">
      <c r="B157" s="335"/>
      <c r="C157" s="360" t="s">
        <v>2036</v>
      </c>
      <c r="D157" s="312"/>
      <c r="E157" s="312"/>
      <c r="F157" s="361" t="s">
        <v>2015</v>
      </c>
      <c r="G157" s="312"/>
      <c r="H157" s="360" t="s">
        <v>2048</v>
      </c>
      <c r="I157" s="360" t="s">
        <v>2011</v>
      </c>
      <c r="J157" s="360">
        <v>50</v>
      </c>
      <c r="K157" s="356"/>
    </row>
    <row r="158" s="1" customFormat="1" ht="15" customHeight="1">
      <c r="B158" s="335"/>
      <c r="C158" s="360" t="s">
        <v>2034</v>
      </c>
      <c r="D158" s="312"/>
      <c r="E158" s="312"/>
      <c r="F158" s="361" t="s">
        <v>2015</v>
      </c>
      <c r="G158" s="312"/>
      <c r="H158" s="360" t="s">
        <v>2048</v>
      </c>
      <c r="I158" s="360" t="s">
        <v>2011</v>
      </c>
      <c r="J158" s="360">
        <v>50</v>
      </c>
      <c r="K158" s="356"/>
    </row>
    <row r="159" s="1" customFormat="1" ht="15" customHeight="1">
      <c r="B159" s="335"/>
      <c r="C159" s="360" t="s">
        <v>102</v>
      </c>
      <c r="D159" s="312"/>
      <c r="E159" s="312"/>
      <c r="F159" s="361" t="s">
        <v>2009</v>
      </c>
      <c r="G159" s="312"/>
      <c r="H159" s="360" t="s">
        <v>2070</v>
      </c>
      <c r="I159" s="360" t="s">
        <v>2011</v>
      </c>
      <c r="J159" s="360" t="s">
        <v>2071</v>
      </c>
      <c r="K159" s="356"/>
    </row>
    <row r="160" s="1" customFormat="1" ht="15" customHeight="1">
      <c r="B160" s="335"/>
      <c r="C160" s="360" t="s">
        <v>2072</v>
      </c>
      <c r="D160" s="312"/>
      <c r="E160" s="312"/>
      <c r="F160" s="361" t="s">
        <v>2009</v>
      </c>
      <c r="G160" s="312"/>
      <c r="H160" s="360" t="s">
        <v>2073</v>
      </c>
      <c r="I160" s="360" t="s">
        <v>2043</v>
      </c>
      <c r="J160" s="360"/>
      <c r="K160" s="356"/>
    </row>
    <row r="161" s="1" customFormat="1" ht="15" customHeight="1">
      <c r="B161" s="362"/>
      <c r="C161" s="344"/>
      <c r="D161" s="344"/>
      <c r="E161" s="344"/>
      <c r="F161" s="344"/>
      <c r="G161" s="344"/>
      <c r="H161" s="344"/>
      <c r="I161" s="344"/>
      <c r="J161" s="344"/>
      <c r="K161" s="363"/>
    </row>
    <row r="162" s="1" customFormat="1" ht="18.75" customHeight="1">
      <c r="B162" s="309"/>
      <c r="C162" s="312"/>
      <c r="D162" s="312"/>
      <c r="E162" s="312"/>
      <c r="F162" s="334"/>
      <c r="G162" s="312"/>
      <c r="H162" s="312"/>
      <c r="I162" s="312"/>
      <c r="J162" s="312"/>
      <c r="K162" s="309"/>
    </row>
    <row r="163" s="1" customFormat="1" ht="18.75" customHeight="1">
      <c r="B163" s="320"/>
      <c r="C163" s="320"/>
      <c r="D163" s="320"/>
      <c r="E163" s="320"/>
      <c r="F163" s="320"/>
      <c r="G163" s="320"/>
      <c r="H163" s="320"/>
      <c r="I163" s="320"/>
      <c r="J163" s="320"/>
      <c r="K163" s="320"/>
    </row>
    <row r="164" s="1" customFormat="1" ht="7.5" customHeight="1">
      <c r="B164" s="299"/>
      <c r="C164" s="300"/>
      <c r="D164" s="300"/>
      <c r="E164" s="300"/>
      <c r="F164" s="300"/>
      <c r="G164" s="300"/>
      <c r="H164" s="300"/>
      <c r="I164" s="300"/>
      <c r="J164" s="300"/>
      <c r="K164" s="301"/>
    </row>
    <row r="165" s="1" customFormat="1" ht="45" customHeight="1">
      <c r="B165" s="302"/>
      <c r="C165" s="303" t="s">
        <v>2074</v>
      </c>
      <c r="D165" s="303"/>
      <c r="E165" s="303"/>
      <c r="F165" s="303"/>
      <c r="G165" s="303"/>
      <c r="H165" s="303"/>
      <c r="I165" s="303"/>
      <c r="J165" s="303"/>
      <c r="K165" s="304"/>
    </row>
    <row r="166" s="1" customFormat="1" ht="17.25" customHeight="1">
      <c r="B166" s="302"/>
      <c r="C166" s="327" t="s">
        <v>2003</v>
      </c>
      <c r="D166" s="327"/>
      <c r="E166" s="327"/>
      <c r="F166" s="327" t="s">
        <v>2004</v>
      </c>
      <c r="G166" s="364"/>
      <c r="H166" s="365" t="s">
        <v>56</v>
      </c>
      <c r="I166" s="365" t="s">
        <v>59</v>
      </c>
      <c r="J166" s="327" t="s">
        <v>2005</v>
      </c>
      <c r="K166" s="304"/>
    </row>
    <row r="167" s="1" customFormat="1" ht="17.25" customHeight="1">
      <c r="B167" s="305"/>
      <c r="C167" s="329" t="s">
        <v>2006</v>
      </c>
      <c r="D167" s="329"/>
      <c r="E167" s="329"/>
      <c r="F167" s="330" t="s">
        <v>2007</v>
      </c>
      <c r="G167" s="366"/>
      <c r="H167" s="367"/>
      <c r="I167" s="367"/>
      <c r="J167" s="329" t="s">
        <v>2008</v>
      </c>
      <c r="K167" s="307"/>
    </row>
    <row r="168" s="1" customFormat="1" ht="5.25" customHeight="1">
      <c r="B168" s="335"/>
      <c r="C168" s="332"/>
      <c r="D168" s="332"/>
      <c r="E168" s="332"/>
      <c r="F168" s="332"/>
      <c r="G168" s="333"/>
      <c r="H168" s="332"/>
      <c r="I168" s="332"/>
      <c r="J168" s="332"/>
      <c r="K168" s="356"/>
    </row>
    <row r="169" s="1" customFormat="1" ht="15" customHeight="1">
      <c r="B169" s="335"/>
      <c r="C169" s="312" t="s">
        <v>2012</v>
      </c>
      <c r="D169" s="312"/>
      <c r="E169" s="312"/>
      <c r="F169" s="334" t="s">
        <v>2009</v>
      </c>
      <c r="G169" s="312"/>
      <c r="H169" s="312" t="s">
        <v>2048</v>
      </c>
      <c r="I169" s="312" t="s">
        <v>2011</v>
      </c>
      <c r="J169" s="312">
        <v>120</v>
      </c>
      <c r="K169" s="356"/>
    </row>
    <row r="170" s="1" customFormat="1" ht="15" customHeight="1">
      <c r="B170" s="335"/>
      <c r="C170" s="312" t="s">
        <v>2057</v>
      </c>
      <c r="D170" s="312"/>
      <c r="E170" s="312"/>
      <c r="F170" s="334" t="s">
        <v>2009</v>
      </c>
      <c r="G170" s="312"/>
      <c r="H170" s="312" t="s">
        <v>2058</v>
      </c>
      <c r="I170" s="312" t="s">
        <v>2011</v>
      </c>
      <c r="J170" s="312" t="s">
        <v>2059</v>
      </c>
      <c r="K170" s="356"/>
    </row>
    <row r="171" s="1" customFormat="1" ht="15" customHeight="1">
      <c r="B171" s="335"/>
      <c r="C171" s="312" t="s">
        <v>1957</v>
      </c>
      <c r="D171" s="312"/>
      <c r="E171" s="312"/>
      <c r="F171" s="334" t="s">
        <v>2009</v>
      </c>
      <c r="G171" s="312"/>
      <c r="H171" s="312" t="s">
        <v>2075</v>
      </c>
      <c r="I171" s="312" t="s">
        <v>2011</v>
      </c>
      <c r="J171" s="312" t="s">
        <v>2059</v>
      </c>
      <c r="K171" s="356"/>
    </row>
    <row r="172" s="1" customFormat="1" ht="15" customHeight="1">
      <c r="B172" s="335"/>
      <c r="C172" s="312" t="s">
        <v>2014</v>
      </c>
      <c r="D172" s="312"/>
      <c r="E172" s="312"/>
      <c r="F172" s="334" t="s">
        <v>2015</v>
      </c>
      <c r="G172" s="312"/>
      <c r="H172" s="312" t="s">
        <v>2075</v>
      </c>
      <c r="I172" s="312" t="s">
        <v>2011</v>
      </c>
      <c r="J172" s="312">
        <v>50</v>
      </c>
      <c r="K172" s="356"/>
    </row>
    <row r="173" s="1" customFormat="1" ht="15" customHeight="1">
      <c r="B173" s="335"/>
      <c r="C173" s="312" t="s">
        <v>2017</v>
      </c>
      <c r="D173" s="312"/>
      <c r="E173" s="312"/>
      <c r="F173" s="334" t="s">
        <v>2009</v>
      </c>
      <c r="G173" s="312"/>
      <c r="H173" s="312" t="s">
        <v>2075</v>
      </c>
      <c r="I173" s="312" t="s">
        <v>2019</v>
      </c>
      <c r="J173" s="312"/>
      <c r="K173" s="356"/>
    </row>
    <row r="174" s="1" customFormat="1" ht="15" customHeight="1">
      <c r="B174" s="335"/>
      <c r="C174" s="312" t="s">
        <v>2028</v>
      </c>
      <c r="D174" s="312"/>
      <c r="E174" s="312"/>
      <c r="F174" s="334" t="s">
        <v>2015</v>
      </c>
      <c r="G174" s="312"/>
      <c r="H174" s="312" t="s">
        <v>2075</v>
      </c>
      <c r="I174" s="312" t="s">
        <v>2011</v>
      </c>
      <c r="J174" s="312">
        <v>50</v>
      </c>
      <c r="K174" s="356"/>
    </row>
    <row r="175" s="1" customFormat="1" ht="15" customHeight="1">
      <c r="B175" s="335"/>
      <c r="C175" s="312" t="s">
        <v>2036</v>
      </c>
      <c r="D175" s="312"/>
      <c r="E175" s="312"/>
      <c r="F175" s="334" t="s">
        <v>2015</v>
      </c>
      <c r="G175" s="312"/>
      <c r="H175" s="312" t="s">
        <v>2075</v>
      </c>
      <c r="I175" s="312" t="s">
        <v>2011</v>
      </c>
      <c r="J175" s="312">
        <v>50</v>
      </c>
      <c r="K175" s="356"/>
    </row>
    <row r="176" s="1" customFormat="1" ht="15" customHeight="1">
      <c r="B176" s="335"/>
      <c r="C176" s="312" t="s">
        <v>2034</v>
      </c>
      <c r="D176" s="312"/>
      <c r="E176" s="312"/>
      <c r="F176" s="334" t="s">
        <v>2015</v>
      </c>
      <c r="G176" s="312"/>
      <c r="H176" s="312" t="s">
        <v>2075</v>
      </c>
      <c r="I176" s="312" t="s">
        <v>2011</v>
      </c>
      <c r="J176" s="312">
        <v>50</v>
      </c>
      <c r="K176" s="356"/>
    </row>
    <row r="177" s="1" customFormat="1" ht="15" customHeight="1">
      <c r="B177" s="335"/>
      <c r="C177" s="312" t="s">
        <v>124</v>
      </c>
      <c r="D177" s="312"/>
      <c r="E177" s="312"/>
      <c r="F177" s="334" t="s">
        <v>2009</v>
      </c>
      <c r="G177" s="312"/>
      <c r="H177" s="312" t="s">
        <v>2076</v>
      </c>
      <c r="I177" s="312" t="s">
        <v>2077</v>
      </c>
      <c r="J177" s="312"/>
      <c r="K177" s="356"/>
    </row>
    <row r="178" s="1" customFormat="1" ht="15" customHeight="1">
      <c r="B178" s="335"/>
      <c r="C178" s="312" t="s">
        <v>59</v>
      </c>
      <c r="D178" s="312"/>
      <c r="E178" s="312"/>
      <c r="F178" s="334" t="s">
        <v>2009</v>
      </c>
      <c r="G178" s="312"/>
      <c r="H178" s="312" t="s">
        <v>2078</v>
      </c>
      <c r="I178" s="312" t="s">
        <v>2079</v>
      </c>
      <c r="J178" s="312">
        <v>1</v>
      </c>
      <c r="K178" s="356"/>
    </row>
    <row r="179" s="1" customFormat="1" ht="15" customHeight="1">
      <c r="B179" s="335"/>
      <c r="C179" s="312" t="s">
        <v>55</v>
      </c>
      <c r="D179" s="312"/>
      <c r="E179" s="312"/>
      <c r="F179" s="334" t="s">
        <v>2009</v>
      </c>
      <c r="G179" s="312"/>
      <c r="H179" s="312" t="s">
        <v>2080</v>
      </c>
      <c r="I179" s="312" t="s">
        <v>2011</v>
      </c>
      <c r="J179" s="312">
        <v>20</v>
      </c>
      <c r="K179" s="356"/>
    </row>
    <row r="180" s="1" customFormat="1" ht="15" customHeight="1">
      <c r="B180" s="335"/>
      <c r="C180" s="312" t="s">
        <v>56</v>
      </c>
      <c r="D180" s="312"/>
      <c r="E180" s="312"/>
      <c r="F180" s="334" t="s">
        <v>2009</v>
      </c>
      <c r="G180" s="312"/>
      <c r="H180" s="312" t="s">
        <v>2081</v>
      </c>
      <c r="I180" s="312" t="s">
        <v>2011</v>
      </c>
      <c r="J180" s="312">
        <v>255</v>
      </c>
      <c r="K180" s="356"/>
    </row>
    <row r="181" s="1" customFormat="1" ht="15" customHeight="1">
      <c r="B181" s="335"/>
      <c r="C181" s="312" t="s">
        <v>125</v>
      </c>
      <c r="D181" s="312"/>
      <c r="E181" s="312"/>
      <c r="F181" s="334" t="s">
        <v>2009</v>
      </c>
      <c r="G181" s="312"/>
      <c r="H181" s="312" t="s">
        <v>1973</v>
      </c>
      <c r="I181" s="312" t="s">
        <v>2011</v>
      </c>
      <c r="J181" s="312">
        <v>10</v>
      </c>
      <c r="K181" s="356"/>
    </row>
    <row r="182" s="1" customFormat="1" ht="15" customHeight="1">
      <c r="B182" s="335"/>
      <c r="C182" s="312" t="s">
        <v>126</v>
      </c>
      <c r="D182" s="312"/>
      <c r="E182" s="312"/>
      <c r="F182" s="334" t="s">
        <v>2009</v>
      </c>
      <c r="G182" s="312"/>
      <c r="H182" s="312" t="s">
        <v>2082</v>
      </c>
      <c r="I182" s="312" t="s">
        <v>2043</v>
      </c>
      <c r="J182" s="312"/>
      <c r="K182" s="356"/>
    </row>
    <row r="183" s="1" customFormat="1" ht="15" customHeight="1">
      <c r="B183" s="335"/>
      <c r="C183" s="312" t="s">
        <v>2083</v>
      </c>
      <c r="D183" s="312"/>
      <c r="E183" s="312"/>
      <c r="F183" s="334" t="s">
        <v>2009</v>
      </c>
      <c r="G183" s="312"/>
      <c r="H183" s="312" t="s">
        <v>2084</v>
      </c>
      <c r="I183" s="312" t="s">
        <v>2043</v>
      </c>
      <c r="J183" s="312"/>
      <c r="K183" s="356"/>
    </row>
    <row r="184" s="1" customFormat="1" ht="15" customHeight="1">
      <c r="B184" s="335"/>
      <c r="C184" s="312" t="s">
        <v>2072</v>
      </c>
      <c r="D184" s="312"/>
      <c r="E184" s="312"/>
      <c r="F184" s="334" t="s">
        <v>2009</v>
      </c>
      <c r="G184" s="312"/>
      <c r="H184" s="312" t="s">
        <v>2085</v>
      </c>
      <c r="I184" s="312" t="s">
        <v>2043</v>
      </c>
      <c r="J184" s="312"/>
      <c r="K184" s="356"/>
    </row>
    <row r="185" s="1" customFormat="1" ht="15" customHeight="1">
      <c r="B185" s="335"/>
      <c r="C185" s="312" t="s">
        <v>128</v>
      </c>
      <c r="D185" s="312"/>
      <c r="E185" s="312"/>
      <c r="F185" s="334" t="s">
        <v>2015</v>
      </c>
      <c r="G185" s="312"/>
      <c r="H185" s="312" t="s">
        <v>2086</v>
      </c>
      <c r="I185" s="312" t="s">
        <v>2011</v>
      </c>
      <c r="J185" s="312">
        <v>50</v>
      </c>
      <c r="K185" s="356"/>
    </row>
    <row r="186" s="1" customFormat="1" ht="15" customHeight="1">
      <c r="B186" s="335"/>
      <c r="C186" s="312" t="s">
        <v>2087</v>
      </c>
      <c r="D186" s="312"/>
      <c r="E186" s="312"/>
      <c r="F186" s="334" t="s">
        <v>2015</v>
      </c>
      <c r="G186" s="312"/>
      <c r="H186" s="312" t="s">
        <v>2088</v>
      </c>
      <c r="I186" s="312" t="s">
        <v>2089</v>
      </c>
      <c r="J186" s="312"/>
      <c r="K186" s="356"/>
    </row>
    <row r="187" s="1" customFormat="1" ht="15" customHeight="1">
      <c r="B187" s="335"/>
      <c r="C187" s="312" t="s">
        <v>2090</v>
      </c>
      <c r="D187" s="312"/>
      <c r="E187" s="312"/>
      <c r="F187" s="334" t="s">
        <v>2015</v>
      </c>
      <c r="G187" s="312"/>
      <c r="H187" s="312" t="s">
        <v>2091</v>
      </c>
      <c r="I187" s="312" t="s">
        <v>2089</v>
      </c>
      <c r="J187" s="312"/>
      <c r="K187" s="356"/>
    </row>
    <row r="188" s="1" customFormat="1" ht="15" customHeight="1">
      <c r="B188" s="335"/>
      <c r="C188" s="312" t="s">
        <v>2092</v>
      </c>
      <c r="D188" s="312"/>
      <c r="E188" s="312"/>
      <c r="F188" s="334" t="s">
        <v>2015</v>
      </c>
      <c r="G188" s="312"/>
      <c r="H188" s="312" t="s">
        <v>2093</v>
      </c>
      <c r="I188" s="312" t="s">
        <v>2089</v>
      </c>
      <c r="J188" s="312"/>
      <c r="K188" s="356"/>
    </row>
    <row r="189" s="1" customFormat="1" ht="15" customHeight="1">
      <c r="B189" s="335"/>
      <c r="C189" s="368" t="s">
        <v>2094</v>
      </c>
      <c r="D189" s="312"/>
      <c r="E189" s="312"/>
      <c r="F189" s="334" t="s">
        <v>2015</v>
      </c>
      <c r="G189" s="312"/>
      <c r="H189" s="312" t="s">
        <v>2095</v>
      </c>
      <c r="I189" s="312" t="s">
        <v>2096</v>
      </c>
      <c r="J189" s="369" t="s">
        <v>2097</v>
      </c>
      <c r="K189" s="356"/>
    </row>
    <row r="190" s="1" customFormat="1" ht="15" customHeight="1">
      <c r="B190" s="335"/>
      <c r="C190" s="319" t="s">
        <v>44</v>
      </c>
      <c r="D190" s="312"/>
      <c r="E190" s="312"/>
      <c r="F190" s="334" t="s">
        <v>2009</v>
      </c>
      <c r="G190" s="312"/>
      <c r="H190" s="309" t="s">
        <v>2098</v>
      </c>
      <c r="I190" s="312" t="s">
        <v>2099</v>
      </c>
      <c r="J190" s="312"/>
      <c r="K190" s="356"/>
    </row>
    <row r="191" s="1" customFormat="1" ht="15" customHeight="1">
      <c r="B191" s="335"/>
      <c r="C191" s="319" t="s">
        <v>2100</v>
      </c>
      <c r="D191" s="312"/>
      <c r="E191" s="312"/>
      <c r="F191" s="334" t="s">
        <v>2009</v>
      </c>
      <c r="G191" s="312"/>
      <c r="H191" s="312" t="s">
        <v>2101</v>
      </c>
      <c r="I191" s="312" t="s">
        <v>2043</v>
      </c>
      <c r="J191" s="312"/>
      <c r="K191" s="356"/>
    </row>
    <row r="192" s="1" customFormat="1" ht="15" customHeight="1">
      <c r="B192" s="335"/>
      <c r="C192" s="319" t="s">
        <v>2102</v>
      </c>
      <c r="D192" s="312"/>
      <c r="E192" s="312"/>
      <c r="F192" s="334" t="s">
        <v>2009</v>
      </c>
      <c r="G192" s="312"/>
      <c r="H192" s="312" t="s">
        <v>2103</v>
      </c>
      <c r="I192" s="312" t="s">
        <v>2043</v>
      </c>
      <c r="J192" s="312"/>
      <c r="K192" s="356"/>
    </row>
    <row r="193" s="1" customFormat="1" ht="15" customHeight="1">
      <c r="B193" s="335"/>
      <c r="C193" s="319" t="s">
        <v>2104</v>
      </c>
      <c r="D193" s="312"/>
      <c r="E193" s="312"/>
      <c r="F193" s="334" t="s">
        <v>2015</v>
      </c>
      <c r="G193" s="312"/>
      <c r="H193" s="312" t="s">
        <v>2105</v>
      </c>
      <c r="I193" s="312" t="s">
        <v>2043</v>
      </c>
      <c r="J193" s="312"/>
      <c r="K193" s="356"/>
    </row>
    <row r="194" s="1" customFormat="1" ht="15" customHeight="1">
      <c r="B194" s="362"/>
      <c r="C194" s="370"/>
      <c r="D194" s="344"/>
      <c r="E194" s="344"/>
      <c r="F194" s="344"/>
      <c r="G194" s="344"/>
      <c r="H194" s="344"/>
      <c r="I194" s="344"/>
      <c r="J194" s="344"/>
      <c r="K194" s="363"/>
    </row>
    <row r="195" s="1" customFormat="1" ht="18.75" customHeight="1">
      <c r="B195" s="309"/>
      <c r="C195" s="312"/>
      <c r="D195" s="312"/>
      <c r="E195" s="312"/>
      <c r="F195" s="334"/>
      <c r="G195" s="312"/>
      <c r="H195" s="312"/>
      <c r="I195" s="312"/>
      <c r="J195" s="312"/>
      <c r="K195" s="309"/>
    </row>
    <row r="196" s="1" customFormat="1" ht="18.75" customHeight="1">
      <c r="B196" s="309"/>
      <c r="C196" s="312"/>
      <c r="D196" s="312"/>
      <c r="E196" s="312"/>
      <c r="F196" s="334"/>
      <c r="G196" s="312"/>
      <c r="H196" s="312"/>
      <c r="I196" s="312"/>
      <c r="J196" s="312"/>
      <c r="K196" s="309"/>
    </row>
    <row r="197" s="1" customFormat="1" ht="18.75" customHeight="1">
      <c r="B197" s="320"/>
      <c r="C197" s="320"/>
      <c r="D197" s="320"/>
      <c r="E197" s="320"/>
      <c r="F197" s="320"/>
      <c r="G197" s="320"/>
      <c r="H197" s="320"/>
      <c r="I197" s="320"/>
      <c r="J197" s="320"/>
      <c r="K197" s="320"/>
    </row>
    <row r="198" s="1" customFormat="1" ht="13.5">
      <c r="B198" s="299"/>
      <c r="C198" s="300"/>
      <c r="D198" s="300"/>
      <c r="E198" s="300"/>
      <c r="F198" s="300"/>
      <c r="G198" s="300"/>
      <c r="H198" s="300"/>
      <c r="I198" s="300"/>
      <c r="J198" s="300"/>
      <c r="K198" s="301"/>
    </row>
    <row r="199" s="1" customFormat="1" ht="21">
      <c r="B199" s="302"/>
      <c r="C199" s="303" t="s">
        <v>2106</v>
      </c>
      <c r="D199" s="303"/>
      <c r="E199" s="303"/>
      <c r="F199" s="303"/>
      <c r="G199" s="303"/>
      <c r="H199" s="303"/>
      <c r="I199" s="303"/>
      <c r="J199" s="303"/>
      <c r="K199" s="304"/>
    </row>
    <row r="200" s="1" customFormat="1" ht="25.5" customHeight="1">
      <c r="B200" s="302"/>
      <c r="C200" s="371" t="s">
        <v>2107</v>
      </c>
      <c r="D200" s="371"/>
      <c r="E200" s="371"/>
      <c r="F200" s="371" t="s">
        <v>2108</v>
      </c>
      <c r="G200" s="372"/>
      <c r="H200" s="371" t="s">
        <v>2109</v>
      </c>
      <c r="I200" s="371"/>
      <c r="J200" s="371"/>
      <c r="K200" s="304"/>
    </row>
    <row r="201" s="1" customFormat="1" ht="5.25" customHeight="1">
      <c r="B201" s="335"/>
      <c r="C201" s="332"/>
      <c r="D201" s="332"/>
      <c r="E201" s="332"/>
      <c r="F201" s="332"/>
      <c r="G201" s="312"/>
      <c r="H201" s="332"/>
      <c r="I201" s="332"/>
      <c r="J201" s="332"/>
      <c r="K201" s="356"/>
    </row>
    <row r="202" s="1" customFormat="1" ht="15" customHeight="1">
      <c r="B202" s="335"/>
      <c r="C202" s="312" t="s">
        <v>2099</v>
      </c>
      <c r="D202" s="312"/>
      <c r="E202" s="312"/>
      <c r="F202" s="334" t="s">
        <v>45</v>
      </c>
      <c r="G202" s="312"/>
      <c r="H202" s="312" t="s">
        <v>2110</v>
      </c>
      <c r="I202" s="312"/>
      <c r="J202" s="312"/>
      <c r="K202" s="356"/>
    </row>
    <row r="203" s="1" customFormat="1" ht="15" customHeight="1">
      <c r="B203" s="335"/>
      <c r="C203" s="341"/>
      <c r="D203" s="312"/>
      <c r="E203" s="312"/>
      <c r="F203" s="334" t="s">
        <v>46</v>
      </c>
      <c r="G203" s="312"/>
      <c r="H203" s="312" t="s">
        <v>2111</v>
      </c>
      <c r="I203" s="312"/>
      <c r="J203" s="312"/>
      <c r="K203" s="356"/>
    </row>
    <row r="204" s="1" customFormat="1" ht="15" customHeight="1">
      <c r="B204" s="335"/>
      <c r="C204" s="341"/>
      <c r="D204" s="312"/>
      <c r="E204" s="312"/>
      <c r="F204" s="334" t="s">
        <v>49</v>
      </c>
      <c r="G204" s="312"/>
      <c r="H204" s="312" t="s">
        <v>2112</v>
      </c>
      <c r="I204" s="312"/>
      <c r="J204" s="312"/>
      <c r="K204" s="356"/>
    </row>
    <row r="205" s="1" customFormat="1" ht="15" customHeight="1">
      <c r="B205" s="335"/>
      <c r="C205" s="312"/>
      <c r="D205" s="312"/>
      <c r="E205" s="312"/>
      <c r="F205" s="334" t="s">
        <v>47</v>
      </c>
      <c r="G205" s="312"/>
      <c r="H205" s="312" t="s">
        <v>2113</v>
      </c>
      <c r="I205" s="312"/>
      <c r="J205" s="312"/>
      <c r="K205" s="356"/>
    </row>
    <row r="206" s="1" customFormat="1" ht="15" customHeight="1">
      <c r="B206" s="335"/>
      <c r="C206" s="312"/>
      <c r="D206" s="312"/>
      <c r="E206" s="312"/>
      <c r="F206" s="334" t="s">
        <v>48</v>
      </c>
      <c r="G206" s="312"/>
      <c r="H206" s="312" t="s">
        <v>2114</v>
      </c>
      <c r="I206" s="312"/>
      <c r="J206" s="312"/>
      <c r="K206" s="356"/>
    </row>
    <row r="207" s="1" customFormat="1" ht="15" customHeight="1">
      <c r="B207" s="335"/>
      <c r="C207" s="312"/>
      <c r="D207" s="312"/>
      <c r="E207" s="312"/>
      <c r="F207" s="334"/>
      <c r="G207" s="312"/>
      <c r="H207" s="312"/>
      <c r="I207" s="312"/>
      <c r="J207" s="312"/>
      <c r="K207" s="356"/>
    </row>
    <row r="208" s="1" customFormat="1" ht="15" customHeight="1">
      <c r="B208" s="335"/>
      <c r="C208" s="312" t="s">
        <v>2055</v>
      </c>
      <c r="D208" s="312"/>
      <c r="E208" s="312"/>
      <c r="F208" s="334" t="s">
        <v>81</v>
      </c>
      <c r="G208" s="312"/>
      <c r="H208" s="312" t="s">
        <v>2115</v>
      </c>
      <c r="I208" s="312"/>
      <c r="J208" s="312"/>
      <c r="K208" s="356"/>
    </row>
    <row r="209" s="1" customFormat="1" ht="15" customHeight="1">
      <c r="B209" s="335"/>
      <c r="C209" s="341"/>
      <c r="D209" s="312"/>
      <c r="E209" s="312"/>
      <c r="F209" s="334" t="s">
        <v>1951</v>
      </c>
      <c r="G209" s="312"/>
      <c r="H209" s="312" t="s">
        <v>1952</v>
      </c>
      <c r="I209" s="312"/>
      <c r="J209" s="312"/>
      <c r="K209" s="356"/>
    </row>
    <row r="210" s="1" customFormat="1" ht="15" customHeight="1">
      <c r="B210" s="335"/>
      <c r="C210" s="312"/>
      <c r="D210" s="312"/>
      <c r="E210" s="312"/>
      <c r="F210" s="334" t="s">
        <v>1949</v>
      </c>
      <c r="G210" s="312"/>
      <c r="H210" s="312" t="s">
        <v>2116</v>
      </c>
      <c r="I210" s="312"/>
      <c r="J210" s="312"/>
      <c r="K210" s="356"/>
    </row>
    <row r="211" s="1" customFormat="1" ht="15" customHeight="1">
      <c r="B211" s="373"/>
      <c r="C211" s="341"/>
      <c r="D211" s="341"/>
      <c r="E211" s="341"/>
      <c r="F211" s="334" t="s">
        <v>1953</v>
      </c>
      <c r="G211" s="319"/>
      <c r="H211" s="360" t="s">
        <v>1954</v>
      </c>
      <c r="I211" s="360"/>
      <c r="J211" s="360"/>
      <c r="K211" s="374"/>
    </row>
    <row r="212" s="1" customFormat="1" ht="15" customHeight="1">
      <c r="B212" s="373"/>
      <c r="C212" s="341"/>
      <c r="D212" s="341"/>
      <c r="E212" s="341"/>
      <c r="F212" s="334" t="s">
        <v>1955</v>
      </c>
      <c r="G212" s="319"/>
      <c r="H212" s="360" t="s">
        <v>2117</v>
      </c>
      <c r="I212" s="360"/>
      <c r="J212" s="360"/>
      <c r="K212" s="374"/>
    </row>
    <row r="213" s="1" customFormat="1" ht="15" customHeight="1">
      <c r="B213" s="373"/>
      <c r="C213" s="341"/>
      <c r="D213" s="341"/>
      <c r="E213" s="341"/>
      <c r="F213" s="375"/>
      <c r="G213" s="319"/>
      <c r="H213" s="376"/>
      <c r="I213" s="376"/>
      <c r="J213" s="376"/>
      <c r="K213" s="374"/>
    </row>
    <row r="214" s="1" customFormat="1" ht="15" customHeight="1">
      <c r="B214" s="373"/>
      <c r="C214" s="312" t="s">
        <v>2079</v>
      </c>
      <c r="D214" s="341"/>
      <c r="E214" s="341"/>
      <c r="F214" s="334">
        <v>1</v>
      </c>
      <c r="G214" s="319"/>
      <c r="H214" s="360" t="s">
        <v>2118</v>
      </c>
      <c r="I214" s="360"/>
      <c r="J214" s="360"/>
      <c r="K214" s="374"/>
    </row>
    <row r="215" s="1" customFormat="1" ht="15" customHeight="1">
      <c r="B215" s="373"/>
      <c r="C215" s="341"/>
      <c r="D215" s="341"/>
      <c r="E215" s="341"/>
      <c r="F215" s="334">
        <v>2</v>
      </c>
      <c r="G215" s="319"/>
      <c r="H215" s="360" t="s">
        <v>2119</v>
      </c>
      <c r="I215" s="360"/>
      <c r="J215" s="360"/>
      <c r="K215" s="374"/>
    </row>
    <row r="216" s="1" customFormat="1" ht="15" customHeight="1">
      <c r="B216" s="373"/>
      <c r="C216" s="341"/>
      <c r="D216" s="341"/>
      <c r="E216" s="341"/>
      <c r="F216" s="334">
        <v>3</v>
      </c>
      <c r="G216" s="319"/>
      <c r="H216" s="360" t="s">
        <v>2120</v>
      </c>
      <c r="I216" s="360"/>
      <c r="J216" s="360"/>
      <c r="K216" s="374"/>
    </row>
    <row r="217" s="1" customFormat="1" ht="15" customHeight="1">
      <c r="B217" s="373"/>
      <c r="C217" s="341"/>
      <c r="D217" s="341"/>
      <c r="E217" s="341"/>
      <c r="F217" s="334">
        <v>4</v>
      </c>
      <c r="G217" s="319"/>
      <c r="H217" s="360" t="s">
        <v>2121</v>
      </c>
      <c r="I217" s="360"/>
      <c r="J217" s="360"/>
      <c r="K217" s="374"/>
    </row>
    <row r="218" s="1" customFormat="1" ht="12.75" customHeight="1">
      <c r="B218" s="377"/>
      <c r="C218" s="378"/>
      <c r="D218" s="378"/>
      <c r="E218" s="378"/>
      <c r="F218" s="378"/>
      <c r="G218" s="378"/>
      <c r="H218" s="378"/>
      <c r="I218" s="378"/>
      <c r="J218" s="378"/>
      <c r="K218" s="379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MARTINPC\marti</dc:creator>
  <cp:lastModifiedBy>MARTINPC\marti</cp:lastModifiedBy>
  <dcterms:created xsi:type="dcterms:W3CDTF">2019-10-31T10:30:54Z</dcterms:created>
  <dcterms:modified xsi:type="dcterms:W3CDTF">2019-10-31T10:31:03Z</dcterms:modified>
</cp:coreProperties>
</file>